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584F1B36-CB7B-4BAF-8DB3-3F0D0D19D414}" xr6:coauthVersionLast="47" xr6:coauthVersionMax="47" xr10:uidLastSave="{00000000-0000-0000-0000-000000000000}"/>
  <workbookProtection workbookAlgorithmName="SHA-512" workbookHashValue="P4fm+nyTPNy4FTMtsBWL3qyZHe0dn1A3NA5NL1s48g+0225NABIjJDy3GZA6Xizh9BF2jy4EdLLJNduaRGNMnA==" workbookSaltValue="9Tjlbs3QU2BpaBFUCXJEp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17" l="1"/>
  <c r="D22" i="17"/>
  <c r="D21" i="17"/>
  <c r="D5" i="17"/>
  <c r="H50" i="17"/>
  <c r="G50" i="17"/>
  <c r="D97" i="16"/>
  <c r="D77" i="16"/>
  <c r="D76" i="16"/>
  <c r="D75" i="16"/>
  <c r="D74" i="16"/>
  <c r="G42" i="16"/>
  <c r="E25" i="18"/>
  <c r="D25" i="17"/>
  <c r="C25" i="17"/>
  <c r="E23" i="18"/>
  <c r="E22" i="18"/>
  <c r="C23" i="17"/>
  <c r="C22" i="17"/>
  <c r="D47" i="20"/>
  <c r="B47" i="20"/>
  <c r="D21" i="18"/>
  <c r="C21" i="17"/>
  <c r="D48" i="20"/>
  <c r="D46" i="20"/>
  <c r="B46" i="20"/>
  <c r="E5" i="18"/>
  <c r="D5" i="18"/>
  <c r="C60" i="1"/>
  <c r="C59" i="1"/>
  <c r="C58" i="1"/>
  <c r="C55" i="1"/>
  <c r="E21" i="18"/>
  <c r="D45" i="20"/>
  <c r="B45" i="20"/>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<sst xmlns="http://schemas.openxmlformats.org/spreadsheetml/2006/main" count="2962" uniqueCount="1082">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</sst>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5"/>
    <tableColumn id="3" xr3:uid="{88E75805-E1FC-4F60-B742-84ADEE3D7556}" name="Prodotto" totalsRowDxfId="4"/>
    <tableColumn id="2" xr3:uid="{BE442503-1BF0-4EEB-95C4-C2239711EAF1}" name="Calcolo" dataDxfId="3" totalsRowDxfId="2"/>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1" totalsRowDxfId="0">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976</v>
      </c>
      <c r="C1" s="293" t="str">
        <f ca="1">IFERROR(VLOOKUP(B1,TIT,2,FALSE)," ")</f>
        <v>RINFORZO A FLESSIONE E IRRIGIDIMENTO ESTRADOSSALE DI SOLAIO IN LEGNO MEDIANTE GETTO COLLABORANTE DI GEOMALTA MINERALE FIBRORINFORZATA AD ALTISSIMA PRESTAZIONE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Spessore del rinforzo [cm]</v>
      </c>
      <c r="B6" s="241" t="str">
        <f ca="1">IFERROR(VLOOKUP(VLOOKUP(B1,TAB,3,FALSE),VAR,2,FALSE),"")</f>
        <v>Sistema FRC</v>
      </c>
      <c r="C6" s="241" t="str">
        <f ca="1">IFERROR(VLOOKUP(VLOOKUP(B1,TAB,4,FALSE),VAR,2,FALSE),"")</f>
        <v>Elemento</v>
      </c>
      <c r="D6" s="241" t="str">
        <f ca="1">IFERROR(VLOOKUP(VLOOKUP(B1,TAB,5,FALSE),VAR,2,FALSE),"")</f>
        <v>Numero viti connettore</v>
      </c>
      <c r="E6" s="242"/>
      <c r="F6" s="304"/>
      <c r="G6" s="305"/>
      <c r="J6" s="1">
        <f t="shared" ca="1" si="0"/>
        <v>1</v>
      </c>
      <c r="O6" s="5"/>
    </row>
    <row r="7" spans="1:15" ht="15.65" customHeight="1" x14ac:dyDescent="0.35">
      <c r="A7" s="145" t="s">
        <v>1081</v>
      </c>
      <c r="B7" s="143" t="s">
        <v>1071</v>
      </c>
      <c r="C7" s="143" t="s">
        <v>1021</v>
      </c>
      <c r="D7" s="143">
        <v>1</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n° connettori a mq</v>
      </c>
      <c r="B9" s="241" t="str">
        <f ca="1">IFERROR(VLOOKUP(VLOOKUP(B1,TAB,7,FALSE),VAR,2,FALSE),"")</f>
        <v/>
      </c>
      <c r="C9" s="241" t="str">
        <f ca="1">IFERROR(VLOOKUP(VLOOKUP(B1,TAB,8,FALSE),VAR,2,FALSE),"")</f>
        <v/>
      </c>
      <c r="D9" s="241" t="str">
        <f ca="1">IFERROR(VLOOKUP(VLOOKUP(B1,TAB,9,FALSE),VAR,2,FALSE),"")</f>
        <v/>
      </c>
      <c r="E9" s="241"/>
      <c r="F9" s="304"/>
      <c r="G9" s="305"/>
      <c r="J9" s="1">
        <f t="shared" ca="1" si="0"/>
        <v>1</v>
      </c>
    </row>
    <row r="10" spans="1:15" ht="15" customHeight="1" x14ac:dyDescent="0.35">
      <c r="A10" s="146">
        <v>4</v>
      </c>
      <c r="B10" s="143"/>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Installazione dei connettori verticali</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Miscelazione del sistema FRC</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0.09</v>
      </c>
      <c r="F27" s="184">
        <f t="shared" ca="1" si="7"/>
        <v>30.07</v>
      </c>
      <c r="G27" s="245">
        <f t="shared" ca="1" si="8"/>
        <v>2.7062999999999997</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0.09</v>
      </c>
      <c r="F28" s="184">
        <f t="shared" ca="1" si="7"/>
        <v>32.450000000000003</v>
      </c>
      <c r="G28" s="245">
        <f t="shared" ca="1" si="8"/>
        <v>2.9205000000000001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Getto di geomalta fibrorinforzata e massaggiatura delle superfici</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0.09</v>
      </c>
      <c r="F30" s="184">
        <f t="shared" ca="1" si="7"/>
        <v>30.07</v>
      </c>
      <c r="G30" s="245">
        <f t="shared" ca="1" si="8"/>
        <v>2.7062999999999997</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0.09</v>
      </c>
      <c r="F31" s="184">
        <f t="shared" ca="1" si="7"/>
        <v>32.450000000000003</v>
      </c>
      <c r="G31" s="245">
        <f t="shared" ca="1" si="8"/>
        <v>2.9205000000000001</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25.007999999999999</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Magma Xenon &amp; Steel Fiber </v>
      </c>
      <c r="B52" s="275"/>
      <c r="C52" s="186" t="str">
        <f ca="1">IF(VLOOKUP($B$1,MAT_2,3,FALSE)=0,"",VLOOKUP($B$1,MAT_2,3,FALSE))</f>
        <v>(spessore 3 cm)</v>
      </c>
      <c r="D52" s="162" t="str">
        <f ca="1">IFERROR(VLOOKUP(A52,PRZ,2,FALSE),"")</f>
        <v>pz</v>
      </c>
      <c r="E52" s="183">
        <f t="shared" ref="E52:E61" ca="1" si="11">IFERROR(IF(VLOOKUP(CONCATENATE(A52,C52),QPR,3,FALSE)=0,"",VLOOKUP(CONCATENATE(A52,C52),QPR,3,FALSE)),"")</f>
        <v>0.63</v>
      </c>
      <c r="F52" s="184">
        <f t="shared" ref="F52:F61" ca="1" si="12">IFERROR(VLOOKUP(A52,PRZ,3,FALSE),"")</f>
        <v>213.01</v>
      </c>
      <c r="G52" s="245">
        <f ca="1" xml:space="preserve"> IFERROR(F52*E52,"")</f>
        <v>134.19630000000001</v>
      </c>
      <c r="J52" s="1">
        <f t="shared" ca="1" si="2"/>
        <v>1</v>
      </c>
    </row>
    <row r="53" spans="1:18" ht="15" customHeight="1" x14ac:dyDescent="0.35">
      <c r="A53" s="274" t="str">
        <f ca="1">IF(VLOOKUP($B$1,MAT_1,3,FALSE)=0,"",VLOOKUP($B$1,MAT_1,3,FALSE))</f>
        <v xml:space="preserve"> </v>
      </c>
      <c r="B53" s="275"/>
      <c r="C53" s="186" t="str">
        <f ca="1">IF(VLOOKUP($B$1,MAT_2,4,FALSE)=0,"",VLOOKUP($B$1,MAT_2,4,FALSE))</f>
        <v/>
      </c>
      <c r="D53" s="162" t="str">
        <f t="shared" ref="D53:D62" ca="1" si="13">IFERROR(VLOOKUP(A53,PRZ,2,FALSE),"")</f>
        <v/>
      </c>
      <c r="E53" s="183" t="str">
        <f t="shared" ca="1" si="11"/>
        <v/>
      </c>
      <c r="F53" s="184" t="str">
        <f t="shared" ca="1" si="12"/>
        <v/>
      </c>
      <c r="G53" s="245" t="str">
        <f t="shared" ref="G53:G61" ca="1" si="14" xml:space="preserve"> IFERROR(F53*E53,"")</f>
        <v/>
      </c>
      <c r="J53" s="1">
        <f t="shared" ca="1" si="2"/>
        <v>1</v>
      </c>
    </row>
    <row r="54" spans="1:18" ht="15" customHeight="1" x14ac:dyDescent="0.35">
      <c r="A54" s="274" t="str">
        <f ca="1">IF(VLOOKUP($B$1,MAT_1,4,FALSE)=0,"",VLOOKUP($B$1,MAT_1,4,FALSE))</f>
        <v xml:space="preserve">Steel Connect W 45-160 </v>
      </c>
      <c r="B54" s="275"/>
      <c r="C54" s="186" t="str">
        <f ca="1">IF(VLOOKUP($B$1,MAT_2,5,FALSE)=0,"",VLOOKUP($B$1,MAT_2,5,FALSE))</f>
        <v/>
      </c>
      <c r="D54" s="162" t="str">
        <f t="shared" ca="1" si="13"/>
        <v>cad</v>
      </c>
      <c r="E54" s="183">
        <f t="shared" ca="1" si="11"/>
        <v>4</v>
      </c>
      <c r="F54" s="184">
        <f t="shared" ca="1" si="12"/>
        <v>4.66</v>
      </c>
      <c r="G54" s="245">
        <f t="shared" ca="1" si="14"/>
        <v>18.64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152.83629999999999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0</v>
      </c>
      <c r="F65" s="185">
        <f>0.02</f>
        <v>0.02</v>
      </c>
      <c r="G65" s="245">
        <f ca="1" xml:space="preserve"> F65*E65</f>
        <v>0</v>
      </c>
      <c r="J65" s="1">
        <f t="shared" si="2"/>
        <v>1</v>
      </c>
    </row>
    <row r="66" spans="1:10" ht="15" customHeight="1" x14ac:dyDescent="0.35">
      <c r="A66" s="167"/>
      <c r="B66" s="166"/>
      <c r="C66" s="166"/>
      <c r="D66" s="153"/>
      <c r="E66" s="153"/>
      <c r="F66" s="163" t="s">
        <v>12</v>
      </c>
      <c r="G66" s="164">
        <f ca="1">SUM(G64:G65)</f>
        <v>2.4</v>
      </c>
      <c r="J66" s="1">
        <f t="shared" si="2"/>
        <v>0</v>
      </c>
    </row>
    <row r="67" spans="1:10" ht="15" customHeight="1" x14ac:dyDescent="0.35">
      <c r="A67" s="151"/>
      <c r="B67" s="152"/>
      <c r="C67" s="153"/>
      <c r="D67" s="153"/>
      <c r="E67" s="153"/>
      <c r="F67" s="163" t="s">
        <v>13</v>
      </c>
      <c r="G67" s="161">
        <f ca="1">SUM(G66,G62,G50)</f>
        <v>180.24430000000001</v>
      </c>
      <c r="I67" s="14"/>
      <c r="J67" s="1">
        <f t="shared" si="2"/>
        <v>0</v>
      </c>
    </row>
    <row r="68" spans="1:10" ht="15" customHeight="1" x14ac:dyDescent="0.35">
      <c r="A68" s="151"/>
      <c r="B68" s="152"/>
      <c r="C68" s="153"/>
      <c r="D68" s="153"/>
      <c r="E68" s="153"/>
      <c r="F68" s="170" t="s">
        <v>14</v>
      </c>
      <c r="G68" s="160">
        <f ca="1">G67*0.17</f>
        <v>30.641531000000004</v>
      </c>
      <c r="I68" s="14"/>
      <c r="J68" s="1">
        <f t="shared" si="2"/>
        <v>0</v>
      </c>
    </row>
    <row r="69" spans="1:10" ht="15" customHeight="1" x14ac:dyDescent="0.35">
      <c r="A69" s="165"/>
      <c r="B69" s="153"/>
      <c r="C69" s="153"/>
      <c r="D69" s="153"/>
      <c r="E69" s="153"/>
      <c r="F69" s="170" t="s">
        <v>15</v>
      </c>
      <c r="G69" s="160">
        <f ca="1">(G67+G68)*0.1</f>
        <v>21.088583100000005</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231.97441410000002</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3 cm</v>
      </c>
      <c r="B75" s="248"/>
      <c r="C75" s="248"/>
      <c r="D75" s="248"/>
      <c r="E75" s="248"/>
      <c r="F75" s="248"/>
      <c r="G75" s="249"/>
      <c r="I75" s="17"/>
    </row>
    <row r="82" hidden="1" x14ac:dyDescent="0.35"/>
  </sheetData>
  <sheetProtection algorithmName="SHA-512" hashValue="A66TpMNmyL1nQfpVrM/tJA8w0IGb2Pqzsg1jnT2IBh2o9OOUQ3TcwYUfclIO7EPCjcZT9UBBAbypCDLcK2W14w==" saltValue="WUdd5miF4qZy6ang+q1YS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201"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8" ca="1">IFERROR(INDIRECT(VLOOKUP(Analisi!$B$1,A2:J77,3,FALSE)),"")</f>
        <v xml:space="preserve">Geolite Magma Xenon &amp; Steel Fiber </v>
      </c>
      <c r="R5" s="60" t="str" cm="1">
        <f t="array" aca="1" ref="R5:R7" ca="1">IFERROR(INDIRECT(VLOOKUP(Analisi!$B$1,A2:J77,4,FALSE)),"")</f>
        <v>Trave</v>
      </c>
      <c r="S5" s="60" cm="1">
        <f t="array" aca="1" ref="S5:S6" ca="1">IFERROR(INDIRECT(VLOOKUP(Analisi!$B$1,A2:J77,5,FALSE)),"")</f>
        <v>1</v>
      </c>
      <c r="T5" s="60" cm="1">
        <f t="array" aca="1" ref="T5" ca="1">IFERROR(INDIRECT(VLOOKUP(Analisi!$B$1,A2:J77,6,FALSE)),"")</f>
        <v>0</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Geolite Magma Xenon &amp; Steel Fiber Hook </v>
      </c>
      <c r="R6" s="63" t="str">
        <f ca="1"/>
        <v>Singolo tavolato</v>
      </c>
      <c r="S6" s="63">
        <f ca="1"/>
        <v>2</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Geolite Magma &amp; Steel Fiber </v>
      </c>
      <c r="R7" s="66" t="str">
        <f ca="1"/>
        <v>Doppio tavolato</v>
      </c>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t="str">
        <f ca="1"/>
        <v xml:space="preserve">Geolite Neos &amp; Steel Fiber Hook </v>
      </c>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NVITI</v>
      </c>
      <c r="F22" s="52" t="str">
        <f>IF(Analisi!$C$7=Variabili_Elenchi!$E$24,"NCO","")</f>
        <v>NCO</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3</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3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str">
        <f ca="1">VLOOKUP(Analisi!B7,SIS,3,FALSE)</f>
        <v xml:space="preserve">Geolite Magma Xenon </v>
      </c>
      <c r="J5" t="s">
        <v>351</v>
      </c>
      <c r="K5" t="str">
        <f ca="1">VLOOKUP(Analisi!B7,SIS,6,FALSE)</f>
        <v xml:space="preserve">Steel Fiber </v>
      </c>
      <c r="L5" t="s">
        <v>1001</v>
      </c>
      <c r="M5"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5" s="79" t="str">
        <f ca="1">VLOOKUP(I5,MAT,3,FALSE)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5" s="79" t="str">
        <f ca="1">VLOOKUP(K5,MAT,3,FALSE)</f>
        <v xml:space="preserve">Le fibre sono provviste di marcatura CE 14889-1 e hanno le seguenti caratteristiche: lunghezza 13 mm, diametro 0,20 mm; resistenza a trazione ≥ 3100 MPa; modulo elastico ≥ 200 Gpa, allungmento a rottura Aft&gt;1%. </v>
      </c>
      <c r="P5" s="79" t="s">
        <v>648</v>
      </c>
      <c r="Q5" s="214" t="str">
        <f>Analisi!A7</f>
        <v>3</v>
      </c>
      <c r="R5" s="214" t="s">
        <v>654</v>
      </c>
      <c r="S5" s="75"/>
      <c r="AD5" s="20" t="str">
        <f t="shared" ref="AD5:AD27" ca="1" si="0">CONCATENATE(C5,D5,E5,F5,G5,H5,I5,J5,K5,L5,M5,N5,O5,P5,Q5,R5,S5,T5,U5,V5,W5,X5,Y5,Z5,AA5,AB5,AC5)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5" s="79" t="str">
        <f ca="1">CONCATENATE(C5,D5,E5,F5,G5,H5,I5,J5,K5,L5,M5,N5,O5)</f>
        <v xml:space="preserve">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5" s="79" t="s">
        <v>655</v>
      </c>
      <c r="AH5" s="79" t="str">
        <f>CONCATENATE(Analisi!A7," cm.")</f>
        <v>3 cm.</v>
      </c>
      <c r="AI5" s="79" t="str">
        <f ca="1">CONCATENATE(AF5,AG5,AH5)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Spessore del rinforzo [cm]3</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Spessore del rinforzo [cm]3</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Spessore del rinforzo [cm]3</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Spessore del rinforzo [cm]3</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Spessore del rinforzo [cm]3</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Spessore del rinforzo [cm]3</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Spessore del rinforzo [cm]3</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Spessore del rinforzo [cm]3</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Spessore del rinforzo [cm]3</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Spessore del rinforzo [cm]3</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Sistema FRCGeolite Magma Xenon &amp; Steel Fiber abbinato a 3di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3</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4 al mq, </v>
      </c>
      <c r="N17" s="79" t="e">
        <f ca="1">CONCATENATE("sono realizzate mediante barre elicoidali ",VLOOKUP(Analisi!A55,Car_Materiali!A:I,2,FALSE),"di lunghezza pari a ")</f>
        <v>#N/A</v>
      </c>
      <c r="O17" s="79" t="str">
        <f>Analisi!C7</f>
        <v>Singolo tavolato</v>
      </c>
      <c r="P17" s="79" t="s">
        <v>676</v>
      </c>
      <c r="Q17" s="75" t="str">
        <f>Analisi!B7</f>
        <v xml:space="preserve">Geolite Magma Xenon &amp; Steel Fiber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3</v>
      </c>
      <c r="I18" s="79" t="str">
        <f>CONCATENATE("abbinato a ",Analisi!B7,"di Kerakoll. ")</f>
        <v xml:space="preserve">abbinato a Geolite Magma Xenon &amp; Steel Fiber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Geolite Magma Xenon &amp; Steel Fiber </v>
      </c>
      <c r="I19" s="79" t="s">
        <v>347</v>
      </c>
      <c r="J19" s="79" t="e">
        <f>VLOOKUP(H19,Car_Materiali!A:J,3,FALSE)</f>
        <v>#N/A</v>
      </c>
      <c r="K19" s="75" t="s">
        <v>855</v>
      </c>
      <c r="L19" s="79" t="str">
        <f>Analisi!C7</f>
        <v>Singolo tavolato</v>
      </c>
      <c r="M19" s="79" t="s">
        <v>856</v>
      </c>
      <c r="N19" s="75" t="e">
        <f ca="1">VLOOKUP(Analisi!A53,Car_Materiali!A:J,2,FALSE)</f>
        <v>#N/A</v>
      </c>
      <c r="O19" s="83" t="s">
        <v>380</v>
      </c>
      <c r="P19" t="str">
        <f ca="1">Analisi!A53</f>
        <v xml:space="preserve"> </v>
      </c>
      <c r="Q19" t="s">
        <v>347</v>
      </c>
      <c r="R19" t="e">
        <f ca="1">VLOOKUP(Analisi!A53,Car_Materiali!A:J,3,FALSE)</f>
        <v>#N/A</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3</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Geolite Magma Xenon &amp; Steel Fiber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Geolite Magma Xenon &amp; Steel Fiber  cm</v>
      </c>
      <c r="AI20" s="79" t="e">
        <f t="shared" ref="AI20:AI25" ca="1" si="4">CONCATENATE(AF20,AG20,AH20)</f>
        <v>#N/A</v>
      </c>
    </row>
    <row r="21" spans="2:37" ht="278.5" customHeight="1" x14ac:dyDescent="0.35">
      <c r="B21" s="238" t="str">
        <f>Titolo!B22</f>
        <v>Tav 1.11B</v>
      </c>
      <c r="C21" s="71" t="s">
        <v>178</v>
      </c>
      <c r="D21" s="53" t="s">
        <v>685</v>
      </c>
      <c r="E21" s="76" t="s">
        <v>686</v>
      </c>
      <c r="F21" s="77" t="str">
        <f ca="1">VLOOKUP(J21,MAT,2,FALSE)</f>
        <v xml:space="preserve">geomalta minerale certificata e colabile a base di geolegante a bassissimo contenuto di polimeri petrolchimici ed esente da fibre organiche </v>
      </c>
      <c r="G21" s="53" t="s">
        <v>350</v>
      </c>
      <c r="H21" s="77" t="str">
        <f ca="1">VLOOKUP(L21,MAT,2,FALSE)</f>
        <v xml:space="preserve">fibre in acciaio ad alta resistenza e alto indice di carbonio </v>
      </c>
      <c r="I21" s="79" t="str">
        <f>CONCATENATE("- tipo sistema ",Car_Sistemi!F16,"realizzato con ")</f>
        <v xml:space="preserve">- tipo sistema Geolite FRC realizzato con </v>
      </c>
      <c r="J21" t="str">
        <f ca="1">VLOOKUP(Analisi!$B$7,SIS,3,FALSE)</f>
        <v xml:space="preserve">Geolite Magma Xenon </v>
      </c>
      <c r="K21" s="74" t="s">
        <v>351</v>
      </c>
      <c r="L21" t="str">
        <f ca="1">VLOOKUP(Analisi!$B$7,SIS,6,FALSE)</f>
        <v xml:space="preserve">Steel Fiber </v>
      </c>
      <c r="M21" s="74" t="s">
        <v>347</v>
      </c>
      <c r="N21"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1"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1" s="79" t="str">
        <f ca="1">VLOOKUP(L21,MAT,3,FALSE)</f>
        <v xml:space="preserve">Le fibre sono provviste di marcatura CE 14889-1 e hanno le seguenti caratteristiche: lunghezza 13 mm, diametro 0,20 mm; resistenza a trazione ≥ 3100 MPa; modulo elastico ≥ 200 Gpa, allungmento a rottura Aft&gt;1%. </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3</v>
      </c>
      <c r="AB21" s="75" t="s">
        <v>1053</v>
      </c>
      <c r="AD21" s="20" t="str">
        <f ca="1">CONCATENATE(C21,D21,E21,F21,G21,H21,I21,J21,K21,L21,M21,N21,O21,P21,Q21,R21,S21,T21,U21,V21,W21,X21,Y21,Z21,AA21,AB21,AC21)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v>
      </c>
      <c r="AF21" s="79" t="str">
        <f ca="1">CONCATENATE(C21,D21,E21,F21,G21,H21,I21,J21,K21,L21,M21,N21,O21,P21,Q21,R21,S21,T21,U21,V21,W21)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v>
      </c>
      <c r="AG21" s="79" t="s">
        <v>1058</v>
      </c>
      <c r="AH21" s="79" t="str">
        <f>CONCATENATE(Analisi!$A$7," cm")</f>
        <v>3 cm</v>
      </c>
      <c r="AI21" s="79" t="str">
        <f t="shared" ca="1" si="4"/>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3 cm</v>
      </c>
    </row>
    <row r="22" spans="2:37" ht="278.5" customHeight="1" x14ac:dyDescent="0.35">
      <c r="B22" t="str">
        <f>Titolo!B23</f>
        <v>Tav 1.11C</v>
      </c>
      <c r="C22" s="71" t="s">
        <v>178</v>
      </c>
      <c r="D22" s="53" t="s">
        <v>685</v>
      </c>
      <c r="E22" s="76" t="s">
        <v>1049</v>
      </c>
      <c r="F22" s="77" t="str">
        <f ca="1">VLOOKUP(J21,MAT,2,FALSE)</f>
        <v xml:space="preserve">geomalta minerale certificata e colabile a base di geolegante a bassissimo contenuto di polimeri petrolchimici ed esente da fibre organiche </v>
      </c>
      <c r="G22" s="53" t="s">
        <v>350</v>
      </c>
      <c r="H22" s="77" t="str">
        <f ca="1">VLOOKUP(L21,MAT,2,FALSE)</f>
        <v xml:space="preserve">fibre in acciaio ad alta resistenza e alto indice di carbonio </v>
      </c>
      <c r="I22" s="79" t="str">
        <f>CONCATENATE("- tipo sistema ",Car_Sistemi!F16,"realizzato con ")</f>
        <v xml:space="preserve">- tipo sistema Geolite FRC realizzato con </v>
      </c>
      <c r="J22" t="str">
        <f ca="1">VLOOKUP(Analisi!$B$7,SIS,3,FALSE)</f>
        <v xml:space="preserve">Geolite Magma Xenon </v>
      </c>
      <c r="K22" s="74" t="s">
        <v>351</v>
      </c>
      <c r="L22" t="str">
        <f ca="1">VLOOKUP(Analisi!$B$7,SIS,6,FALSE)</f>
        <v xml:space="preserve">Steel Fiber </v>
      </c>
      <c r="M22" s="74" t="s">
        <v>347</v>
      </c>
      <c r="N22"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2"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2" s="79" t="str">
        <f ca="1">VLOOKUP(L21,MAT,3,FALSE)</f>
        <v xml:space="preserve">Le fibre sono provviste di marcatura CE 14889-1 e hanno le seguenti caratteristiche: lunghezza 13 mm, diametro 0,20 mm; resistenza a trazione ≥ 3100 MPa; modulo elastico ≥ 200 Gpa, allungmento a rottura Aft&gt;1%. </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3</v>
      </c>
      <c r="AB22" s="75" t="s">
        <v>1060</v>
      </c>
      <c r="AD22" s="20" t="str">
        <f ca="1">CONCATENATE(C22,D22,E22,F22,G22,H22,I22,J22,K22,L22,M22,N22,O22,P22,Q22,R22,S22,T22,U22,V22,W22,X22,Y22,Z22,AA22,AB22,AC22)</f>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v>
      </c>
      <c r="AF22" s="79" t="str">
        <f ca="1">CONCATENATE(C22,D22,E22,F22,G22,H22,I22,J22,K22,L22,M22,N22,O22,P22,Q22,R22,S22,T22,U22,V22,W22)</f>
        <v xml:space="preserve">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v>
      </c>
      <c r="AG22" s="79" t="s">
        <v>1061</v>
      </c>
      <c r="AH22" s="79" t="str">
        <f>CONCATENATE(Analisi!$A$7," cm")</f>
        <v>3 cm</v>
      </c>
      <c r="AI22" s="79" t="str">
        <f t="shared" ca="1" si="4"/>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3 cm</v>
      </c>
    </row>
    <row r="23" spans="2:37" ht="159.5" x14ac:dyDescent="0.35">
      <c r="B23" t="str">
        <f>Titolo!B24</f>
        <v>Tav 1.11D</v>
      </c>
      <c r="C23" s="71" t="s">
        <v>178</v>
      </c>
      <c r="D23" s="53" t="s">
        <v>685</v>
      </c>
      <c r="E23" s="76" t="s">
        <v>687</v>
      </c>
      <c r="F23" s="77" t="str">
        <f ca="1">VLOOKUP(J21,MAT,2,FALSE)</f>
        <v xml:space="preserve">geomalta minerale certificata e colabile a base di geolegante a bassissimo contenuto di polimeri petrolchimici ed esente da fibre organiche </v>
      </c>
      <c r="G23" s="53" t="s">
        <v>350</v>
      </c>
      <c r="H23" s="77" t="str">
        <f ca="1">VLOOKUP(L21,MAT,2,FALSE)</f>
        <v xml:space="preserve">fibre in acciaio ad alta resistenza e alto indice di carbonio </v>
      </c>
      <c r="I23" s="79" t="str">
        <f>CONCATENATE("- tipo sistema ",Car_Sistemi!F16,"realizzato con ")</f>
        <v xml:space="preserve">- tipo sistema Geolite FRC realizzato con </v>
      </c>
      <c r="J23" t="str">
        <f ca="1">VLOOKUP(Analisi!$B$7,SIS,3,FALSE)</f>
        <v xml:space="preserve">Geolite Magma Xenon </v>
      </c>
      <c r="K23" s="74" t="s">
        <v>351</v>
      </c>
      <c r="L23" t="str">
        <f ca="1">VLOOKUP(Analisi!$B$7,SIS,6,FALSE)</f>
        <v xml:space="preserve">Steel Fiber </v>
      </c>
      <c r="M23" s="74" t="s">
        <v>347</v>
      </c>
      <c r="N23"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3" s="75" t="str">
        <f ca="1">VLOOKUP(J22,MAT,3,FALSE)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3" s="79" t="str">
        <f ca="1">VLOOKUP(L22,MAT,3,FALSE)</f>
        <v xml:space="preserve">Le fibre sono provviste di marcatura CE 14889-1 e hanno le seguenti caratteristiche: lunghezza 13 mm, diametro 0,20 mm; resistenza a trazione ≥ 3100 MPa; modulo elastico ≥ 200 Gpa, allungmento a rottura Aft&gt;1%. </v>
      </c>
      <c r="Q23" s="74" t="s">
        <v>683</v>
      </c>
      <c r="R23" s="80" t="str">
        <f>Analisi!$A$7</f>
        <v>3</v>
      </c>
      <c r="S23" s="75" t="s">
        <v>1063</v>
      </c>
      <c r="T23" s="79"/>
      <c r="AD23" s="20" t="str">
        <f t="shared" ca="1" si="0"/>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rinforzo realizzata per uno spessore medio di 3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v>
      </c>
      <c r="AF23" s="79" t="str">
        <f ca="1">CONCATENATE(C23,D23,E23,F23,G23,H23,I23,J23,K23,L23,M23,N23,O23,P23)</f>
        <v xml:space="preserve">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3" s="79" t="s">
        <v>688</v>
      </c>
      <c r="AH23" s="79" t="str">
        <f>CONCATENATE(Analisi!$A$7," cm")</f>
        <v>3 cm</v>
      </c>
      <c r="AI23" s="79" t="str">
        <f t="shared" ca="1" si="4"/>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3 cm</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3</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3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row>
    <row r="25" spans="2:37" s="79" customFormat="1" ht="204" customHeight="1" x14ac:dyDescent="0.35">
      <c r="B25" t="str">
        <f>Titolo!B26</f>
        <v>Tav 1.12B</v>
      </c>
      <c r="C25" s="86" t="s">
        <v>178</v>
      </c>
      <c r="D25" s="77" t="s">
        <v>965</v>
      </c>
      <c r="E25" s="77" t="str">
        <f ca="1">VLOOKUP(I25,MAT,2,FALSE)</f>
        <v xml:space="preserve">geomalta minerale certificata e colabile a base di geolegante a bassissimo contenuto di polimeri petrolchimici ed esente da fibre organiche </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str">
        <f ca="1">VLOOKUP(Analisi!$B$7,SIS,3,FALSE)</f>
        <v xml:space="preserve">Geolite Magma Xenon </v>
      </c>
      <c r="J25" s="79" t="s">
        <v>351</v>
      </c>
      <c r="K25" s="75" t="str">
        <f ca="1">VLOOKUP(Analisi!$B$7,SIS,6,FALSE)</f>
        <v xml:space="preserve">Steel Fiber </v>
      </c>
      <c r="L25" s="79" t="s">
        <v>347</v>
      </c>
      <c r="M25" s="75"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25" s="79" t="str">
        <f ca="1">VLOOKUP(I25,MAT,3,FALSE)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25" s="75" t="str">
        <f ca="1">VLOOKUP(K25,MAT,3,FALSE)</f>
        <v xml:space="preserve">Le fibre sono provviste di marcatura CE 14889-1 e hanno le seguenti caratteristiche: lunghezza 13 mm, diametro 0,20 mm; resistenza a trazione ≥ 3100 MPa; modulo elastico ≥ 200 Gpa, allungmento a rottura Aft&gt;1%. </v>
      </c>
      <c r="P25" s="79" t="s">
        <v>648</v>
      </c>
      <c r="Q25" s="75" t="str">
        <f>Analisi!A7</f>
        <v>3</v>
      </c>
      <c r="R25" s="214" t="s">
        <v>654</v>
      </c>
      <c r="S25" s="75"/>
      <c r="AD25" s="20" t="str">
        <f t="shared" ca="1" si="0"/>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5" s="79" t="str">
        <f ca="1">CONCATENATE(C25,D25,E25,F25,G25,H25,I25,J25,K25,L25,M25,N25,O25)</f>
        <v xml:space="preserve">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5" s="79" t="s">
        <v>655</v>
      </c>
      <c r="AH25" s="79" t="str">
        <f>CONCATENATE(Analisi!A7," cm.")</f>
        <v>3 cm.</v>
      </c>
      <c r="AI25" s="79" t="str">
        <f t="shared" ca="1" si="4"/>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Spessore del rinforzo [cm]3</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Spessore del rinforzo [cm]3</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Spessore del rinforzo [cm]3</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Spessore del rinforzo [cm]3</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3</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3</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3</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3</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3</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e">
        <f ca="1">CONCATENATE("barre elicoidali per il collegamento di tamponature a doppio paramento, ",VLOOKUP(Analisi!A52,Car_Materiali!A:I,2,FALSE),"di lunghezza pari a ")</f>
        <v>#N/A</v>
      </c>
      <c r="E36" s="78" t="str">
        <f>Analisi!C7</f>
        <v>Singolo tavolato</v>
      </c>
      <c r="F36" s="76" t="str">
        <f>CONCATENATE(" mm, nel numero di ",Analisi!$A$7," al mq, ")</f>
        <v xml:space="preserve"> mm, nel numero di 3 al mq, </v>
      </c>
      <c r="G36" s="76" t="s">
        <v>719</v>
      </c>
      <c r="H36" s="78" t="str">
        <f>Analisi!B7</f>
        <v xml:space="preserve">Geolite Magma Xenon &amp; Steel Fiber </v>
      </c>
      <c r="I36" s="74" t="s">
        <v>347</v>
      </c>
      <c r="J36" s="79" t="e">
        <f ca="1">VLOOKUP(Analisi!A52,MAT,3,FALSE)</f>
        <v>#N/A</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e">
        <f ca="1">CONCATENATE(C36,D36,E36,F36,G36,H36,I36,J36,K36,L36,M36,N36,O36)</f>
        <v>#N/A</v>
      </c>
      <c r="AF36" s="79" t="e">
        <f ca="1">CONCATENATE(C36,D36,E36,F36,G36,H36,I36,J36,K36,L36,M36,N36)</f>
        <v>#N/A</v>
      </c>
      <c r="AG36" s="79" t="s">
        <v>722</v>
      </c>
      <c r="AH36" s="79"/>
      <c r="AI36" s="79" t="e">
        <f t="shared" ca="1" si="7"/>
        <v>#N/A</v>
      </c>
      <c r="AK36" s="79"/>
      <c r="AL36" s="79"/>
      <c r="AM36" s="79"/>
      <c r="AN36" s="79"/>
    </row>
    <row r="37" spans="2:40" ht="232" x14ac:dyDescent="0.35">
      <c r="B37" t="str">
        <f>Titolo!B38</f>
        <v>Tav 1.20</v>
      </c>
      <c r="C37" s="71" t="s">
        <v>178</v>
      </c>
      <c r="D37" s="77" t="e">
        <f ca="1">CONCATENATE("barre elicoidali per la connessione di intonaci in grosso spessore o rivestimenti in facciata, ",VLOOKUP(Analisi!A52,Car_Materiali!A:I,2,FALSE),"di lunghezza pari a ")</f>
        <v>#N/A</v>
      </c>
      <c r="E37" s="78" t="str">
        <f>Analisi!C7</f>
        <v>Singolo tavolato</v>
      </c>
      <c r="F37" s="76" t="str">
        <f>CONCATENATE(" mm, nel numero di ",Analisi!$A$7," al mq, ")</f>
        <v xml:space="preserve"> mm, nel numero di 3 al mq, </v>
      </c>
      <c r="G37" s="76" t="s">
        <v>719</v>
      </c>
      <c r="H37" s="78" t="str">
        <f>Analisi!B7</f>
        <v xml:space="preserve">Geolite Magma Xenon &amp; Steel Fiber </v>
      </c>
      <c r="I37" s="74" t="s">
        <v>347</v>
      </c>
      <c r="J37" s="79" t="e">
        <f ca="1">VLOOKUP(Analisi!A52,MAT,3,FALSE)</f>
        <v>#N/A</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e">
        <f ca="1">CONCATENATE(C37,D37,E37,F37,G37,H37,I37,J37,K37,L37,M37,N37,O37)</f>
        <v>#N/A</v>
      </c>
      <c r="AF37" s="79" t="e">
        <f ca="1">CONCATENATE(C37,D37,E37,F37,G37,H37,I37,J37,K37,L37,M37,N37)</f>
        <v>#N/A</v>
      </c>
      <c r="AG37" s="79" t="s">
        <v>722</v>
      </c>
      <c r="AH37" s="79"/>
      <c r="AI37" s="79" t="e">
        <f t="shared" ca="1" si="7"/>
        <v>#N/A</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3</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3</v>
      </c>
      <c r="H39" s="53" t="s">
        <v>347</v>
      </c>
      <c r="I39" s="79" t="e">
        <f ca="1">VLOOKUP(Analisi!A7,MAT,3,FALSE)</f>
        <v>#N/A</v>
      </c>
      <c r="J39" s="79" t="s">
        <v>727</v>
      </c>
      <c r="K39" s="80">
        <f>Analisi!A10</f>
        <v>4</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1</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3</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e">
        <f ca="1">VLOOKUP(Analisi!A53,Car_Materiali!A:I,2,FALSE)</f>
        <v>#N/A</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e">
        <f ca="1">VLOOKUP(Analisi!A53,Car_Materiali!A:I,3,FALSE)</f>
        <v>#N/A</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e">
        <f ca="1">CONCATENATE(C41,D41,E41,F41,G41,H41,I41,J41,K41,L41,M41,N41)</f>
        <v>#N/A</v>
      </c>
      <c r="AF41" s="79" t="e">
        <f ca="1">CONCATENATE(C41,D41,E41,F41,G41,H41,I41,J41,K41,L41,M41)</f>
        <v>#N/A</v>
      </c>
      <c r="AG41" s="79" t="s">
        <v>738</v>
      </c>
      <c r="AH41" s="79"/>
      <c r="AI41" s="79" t="e">
        <f t="shared" ca="1" si="7"/>
        <v>#N/A</v>
      </c>
    </row>
    <row r="42" spans="2:40" ht="245.15" customHeight="1" x14ac:dyDescent="0.35">
      <c r="B42" t="str">
        <f>Titolo!B43</f>
        <v>Tav 1.23B</v>
      </c>
      <c r="C42" s="71" t="s">
        <v>178</v>
      </c>
      <c r="D42" s="76" t="s">
        <v>739</v>
      </c>
      <c r="E42" s="53" t="s">
        <v>180</v>
      </c>
      <c r="F42" s="77" t="e">
        <f ca="1">VLOOKUP(Analisi!A53,Car_Materiali!A:I,2,FALSE)</f>
        <v>#N/A</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e">
        <f ca="1">VLOOKUP(Analisi!A53,Car_Materiali!A:I,3,FALSE)</f>
        <v>#N/A</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3</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3 al mq, </v>
      </c>
      <c r="I44" s="75" t="s">
        <v>747</v>
      </c>
      <c r="J44">
        <f>Analisi!D7</f>
        <v>1</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3 al mq, </v>
      </c>
      <c r="I45" s="75" t="s">
        <v>747</v>
      </c>
      <c r="J45">
        <f>Analisi!D7</f>
        <v>1</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e">
        <f ca="1">_xlfn.CONCAT("barre elicoidali ",VLOOKUP(Analisi!A52,Car_Materiali!A:I,2,FALSE),"per connessione trasversale e ammorsamento di maschi murari mediante cucitura a secco o l'installazione del tassello di lunghezza pari a ")</f>
        <v>#N/A</v>
      </c>
      <c r="E46" s="78" t="str">
        <f>Analisi!C7</f>
        <v>Singolo tavolato</v>
      </c>
      <c r="F46" s="76" t="str">
        <f>CONCATENATE(" mm, nel numero di ",Analisi!$A$7," al mq, ")</f>
        <v xml:space="preserve"> mm, nel numero di 3 al mq, </v>
      </c>
      <c r="G46" s="76" t="s">
        <v>719</v>
      </c>
      <c r="H46" s="78" t="str">
        <f>Analisi!B7</f>
        <v xml:space="preserve">Geolite Magma Xenon &amp; Steel Fiber </v>
      </c>
      <c r="I46" s="74" t="s">
        <v>347</v>
      </c>
      <c r="J46" s="79" t="e">
        <f ca="1">VLOOKUP(Analisi!A52,MAT,3,FALSE)</f>
        <v>#N/A</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e">
        <f ca="1">CONCATENATE(C46,D46,E46,F46,G46,H46,I46,J46,K46,L46,M46,N46,O46)</f>
        <v>#N/A</v>
      </c>
      <c r="AF46" s="79" t="e">
        <f ca="1">CONCATENATE(C46,D46,E46,F46,G46,H46,I46,J46,K46,L46,M46,N46)</f>
        <v>#N/A</v>
      </c>
      <c r="AG46" s="79" t="s">
        <v>754</v>
      </c>
      <c r="AH46" s="79"/>
      <c r="AI46" s="79" t="e">
        <f t="shared" ca="1" si="7"/>
        <v>#N/A</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3</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Singolo tavolato</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3</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4</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1</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1</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3</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4</v>
      </c>
      <c r="U49" s="75" t="e">
        <f ca="1">CONCATENATE(" elementi  al mq, tramite barre elicoidali ",VLOOKUP(Analisi!A55,Car_Materiali!A:I,2,FALSE),"di lunghezza pari a ")</f>
        <v>#N/A</v>
      </c>
      <c r="V49" s="77" t="str">
        <f>Analisi!C7</f>
        <v>Singolo tavolato</v>
      </c>
      <c r="W49" s="53" t="s">
        <v>181</v>
      </c>
      <c r="X49" s="76" t="s">
        <v>766</v>
      </c>
      <c r="Y49" s="76" t="str">
        <f>Analisi!B7</f>
        <v xml:space="preserve">Geolite Magma Xenon &amp; Steel Fiber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3</v>
      </c>
      <c r="M50" s="74" t="s">
        <v>352</v>
      </c>
      <c r="N50" t="str">
        <f>Analisi!C7</f>
        <v>Singolo tavolato</v>
      </c>
      <c r="O50" s="74" t="s">
        <v>347</v>
      </c>
      <c r="P50" s="79" t="e">
        <f>VLOOKUP(L50,Car_Materiali!A:J,3,FALSE)</f>
        <v>#N/A</v>
      </c>
      <c r="Q50" s="79" t="e">
        <f>VLOOKUP(N50,Car_Materiali!A:J,3,FALSE)</f>
        <v>#N/A</v>
      </c>
      <c r="R50" s="79" t="s">
        <v>727</v>
      </c>
      <c r="S50" s="75">
        <f>Analisi!D7</f>
        <v>1</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4 cm, </v>
      </c>
      <c r="V50" s="171" t="s">
        <v>892</v>
      </c>
      <c r="W50" s="132" t="e">
        <f ca="1">_xlfn.CONCAT(VLOOKUP(Analisi!A55,Car_Materiali!A:J,2,FALSE),"- tipo ")</f>
        <v>#N/A</v>
      </c>
      <c r="X50" s="132" t="str">
        <f>_xlfn.CONCAT(Analisi!B7," in abbinamento a ")</f>
        <v xml:space="preserve">Geolite Magma Xenon &amp; Steel Fiber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3</v>
      </c>
      <c r="M51" s="74" t="s">
        <v>352</v>
      </c>
      <c r="N51" t="str">
        <f>Analisi!C7</f>
        <v>Singolo tavolato</v>
      </c>
      <c r="O51" s="74" t="s">
        <v>347</v>
      </c>
      <c r="P51" s="79" t="e">
        <f>VLOOKUP(L51,Car_Materiali!A:J,3,FALSE)</f>
        <v>#N/A</v>
      </c>
      <c r="Q51" s="79" t="e">
        <f>VLOOKUP(N51,Car_Materiali!A:J,3,FALSE)</f>
        <v>#N/A</v>
      </c>
      <c r="R51" s="79" t="s">
        <v>727</v>
      </c>
      <c r="S51" s="75">
        <f>Analisi!D7</f>
        <v>1</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4 cm, </v>
      </c>
      <c r="V51" s="220" t="s">
        <v>380</v>
      </c>
      <c r="W51" s="85" t="str">
        <f>Analisi!B7</f>
        <v xml:space="preserve">Geolite Magma Xenon &amp; Steel Fiber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3</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3</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3</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1</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e">
        <f ca="1">CONCATENATE("barre elicoidali per il rinforzo di pilastri in muratura facciavista mediante confinamento puntuale, ",VLOOKUP(Analisi!A52,Car_Materiali!A:I,2,FALSE),"di lunghezza pari a ")</f>
        <v>#N/A</v>
      </c>
      <c r="E56" s="78" t="str">
        <f>Analisi!C7</f>
        <v>Singolo tavolato</v>
      </c>
      <c r="F56" s="91" t="s">
        <v>453</v>
      </c>
      <c r="G56" s="76" t="s">
        <v>719</v>
      </c>
      <c r="H56" s="78" t="str">
        <f>Analisi!B7</f>
        <v xml:space="preserve">Geolite Magma Xenon &amp; Steel Fiber </v>
      </c>
      <c r="I56" s="74" t="s">
        <v>347</v>
      </c>
      <c r="J56" s="79" t="e">
        <f ca="1">VLOOKUP(Analisi!A52,MAT,3,FALSE)</f>
        <v>#N/A</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e">
        <f ca="1">CONCATENATE(C56,D56,E56,F56,G56,H56,I56,J56,K56,L56,M56,N56,O56)</f>
        <v>#N/A</v>
      </c>
      <c r="AF56" s="79" t="e">
        <f ca="1">CONCATENATE(C56,D56,E56,F56,G56,H56,I56,J56,K56,L56,M56,N56)</f>
        <v>#N/A</v>
      </c>
      <c r="AG56" s="79" t="s">
        <v>778</v>
      </c>
      <c r="AH56" s="79"/>
      <c r="AI56" s="79" t="e">
        <f t="shared" ca="1" si="7"/>
        <v>#N/A</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3</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3 elementi al mq, iniettati con </v>
      </c>
      <c r="H58" s="77" t="str">
        <f>Car_Materiali!B37</f>
        <v xml:space="preserve">malta traspirante fluida inorganica a base di pura calce idraulica naturale NHL 3.5 </v>
      </c>
      <c r="I58" s="75" t="s">
        <v>747</v>
      </c>
      <c r="J58" t="str">
        <f>Analisi!B7</f>
        <v xml:space="preserve">Geolite Magma Xenon &amp; Steel Fiber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e">
        <f ca="1">CONCATENATE("barre elicoidali per rinforzo e consolidamento di archi mediante cucitura a secco intradossale, ",VLOOKUP(Analisi!A52,Car_Materiali!A:I,2,FALSE),"di lunghezza pari a ")</f>
        <v>#N/A</v>
      </c>
      <c r="E59" s="78" t="str">
        <f>Analisi!C7</f>
        <v>Singolo tavolato</v>
      </c>
      <c r="F59" s="76" t="str">
        <f>CONCATENATE(" mm nel numero di ",Analisi!A7," elementi al mq, ")</f>
        <v xml:space="preserve"> mm nel numero di 3 elementi al mq, </v>
      </c>
      <c r="G59" s="76" t="s">
        <v>719</v>
      </c>
      <c r="H59" s="78" t="str">
        <f>Analisi!B7</f>
        <v xml:space="preserve">Geolite Magma Xenon &amp; Steel Fiber </v>
      </c>
      <c r="I59" s="74" t="s">
        <v>347</v>
      </c>
      <c r="J59" s="79" t="e">
        <f ca="1">VLOOKUP(Analisi!A52,MAT,3,FALSE)</f>
        <v>#N/A</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e">
        <f ca="1">CONCATENATE(C59,D59,E59,F59,G59,H59,I59,J59,K59,L59,M59,N59,O59)</f>
        <v>#N/A</v>
      </c>
      <c r="AF59" s="79" t="e">
        <f ca="1">CONCATENATE(C59,D59,E59,F59,G59,H59,I59,J59,K59,L59,M59,N59)</f>
        <v>#N/A</v>
      </c>
      <c r="AG59" s="79" t="s">
        <v>778</v>
      </c>
      <c r="AH59" s="79"/>
      <c r="AI59" s="79" t="e">
        <f ca="1">CONCATENATE(AF59,AG59)</f>
        <v>#N/A</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3</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3</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3</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3</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3</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3</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Singolo tavolato</v>
      </c>
      <c r="T65" s="75" t="s">
        <v>762</v>
      </c>
      <c r="U65" s="79">
        <f>Analisi!$D$7</f>
        <v>1</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Geolite Magma Xenon &amp; Steel Fiber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3</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3</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3</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3</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Singolo tavolato</v>
      </c>
      <c r="T69" s="75" t="s">
        <v>762</v>
      </c>
      <c r="U69" s="79">
        <f>Analisi!D7</f>
        <v>1</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Geolite Magma Xenon &amp; Steel Fiber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3</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3</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3</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3</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Singolo tavolato</v>
      </c>
      <c r="T73" s="75" t="s">
        <v>762</v>
      </c>
      <c r="U73" s="79">
        <f>Analisi!D7</f>
        <v>1</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Geolite Magma Xenon &amp; Steel Fiber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3</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3</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3</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3</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Singolo tavolato</v>
      </c>
      <c r="T77" s="75" t="s">
        <v>762</v>
      </c>
      <c r="U77" s="79">
        <f>Analisi!D7</f>
        <v>1</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Geolite Magma Xenon &amp; Steel Fiber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4</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Singolo tavolato</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Singolo tavolato</v>
      </c>
      <c r="P36" s="21">
        <v>0</v>
      </c>
      <c r="Q36" s="74"/>
    </row>
    <row r="37" spans="2:21" x14ac:dyDescent="0.35">
      <c r="B37" s="18" t="str">
        <f>Titolo!B37</f>
        <v>Tav 1.19</v>
      </c>
      <c r="C37" s="18">
        <v>1</v>
      </c>
      <c r="D37" s="122">
        <f>0.1*Analisi!A7</f>
        <v>0.30000000000000004</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f>0.1*Analisi!A7</f>
        <v>0.30000000000000004</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0.2</v>
      </c>
      <c r="H40" s="18">
        <f>0.1*Analisi!A10</f>
        <v>0.4</v>
      </c>
      <c r="I40" s="20">
        <f>0.08*Analisi!$A$10</f>
        <v>0.32</v>
      </c>
      <c r="K40" s="18"/>
      <c r="L40">
        <f>Analisi!A10</f>
        <v>4</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3</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0.15000000000000002</v>
      </c>
      <c r="H45" s="122">
        <f>0.1*Analisi!$A$7</f>
        <v>0.30000000000000004</v>
      </c>
      <c r="I45" s="126">
        <f>IF(Analisi!B7=Variabili_Elenchi!B7,0.1,0.08)*Analisi!A7</f>
        <v>0.24</v>
      </c>
      <c r="K45" s="18"/>
      <c r="L45" s="83" t="str">
        <f>Analisi!A7</f>
        <v>3</v>
      </c>
      <c r="M45">
        <f>IF(Analisi!C7=Variabili_Elenchi!B23,2,1)</f>
        <v>1</v>
      </c>
      <c r="O45" s="83">
        <f ca="1">((Analisi!A10/100*Analisi!B10/100)+(Analisi!B10/100*Analisi!C10/100*VLOOKUP(Analisi!B1,AUS,12,FALSE)))/0.3</f>
        <v>0</v>
      </c>
      <c r="P45" s="21">
        <v>0</v>
      </c>
      <c r="Q45" s="141">
        <f>(1000*1.5*PI()*0.01*0.01*Analisi!A10/100)*Analisi!A7</f>
        <v>5.6548667764616284E-2</v>
      </c>
    </row>
    <row r="46" spans="2:21" x14ac:dyDescent="0.35">
      <c r="B46" s="18" t="str">
        <f>Titolo!B46</f>
        <v>Tav 1.25B</v>
      </c>
      <c r="C46" s="18">
        <v>1</v>
      </c>
      <c r="D46" s="18">
        <v>0.2</v>
      </c>
      <c r="E46" s="18"/>
      <c r="F46" s="18" t="s">
        <v>94</v>
      </c>
      <c r="G46" s="122">
        <f>IF(Analisi!$A$10&lt;=30,0.05,IF(Analisi!$A$10&lt;=50,0.05+(0.1-0.05)/(50-30)*(Analisi!$A$10-30),IF(Analisi!$A$10&lt;=100,0.1+(0.15-0.1)/(100-50)*(Analisi!$A$10-50),0.2)))*Analisi!$A$7</f>
        <v>0.15000000000000002</v>
      </c>
      <c r="H46" s="122">
        <f>0.1*Analisi!$A$7</f>
        <v>0.30000000000000004</v>
      </c>
      <c r="I46" s="122">
        <f>IF(Analisi!B7=Variabili_Elenchi!B7,0.1,0.08)*Analisi!A7</f>
        <v>0.24</v>
      </c>
      <c r="K46" s="18"/>
      <c r="L46" t="str">
        <f>Analisi!A7</f>
        <v>3</v>
      </c>
      <c r="M46">
        <f>IF(Analisi!C7=Variabili_Elenchi!B23,2,1)</f>
        <v>1</v>
      </c>
      <c r="O46" s="83">
        <f ca="1">((Analisi!A10/100*Analisi!B10/100)+(Analisi!B10/100*Analisi!C10/100*VLOOKUP(Analisi!B1,AUS,12,FALSE)))/0.3</f>
        <v>0</v>
      </c>
      <c r="P46" s="21">
        <v>0</v>
      </c>
      <c r="Q46" s="141">
        <f>(1000*1.5*PI()*0.01*0.01*Analisi!A10/100)*Analisi!A7</f>
        <v>5.6548667764616284E-2</v>
      </c>
      <c r="S46">
        <f>Analisi!A10</f>
        <v>4</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0.2</v>
      </c>
      <c r="H49" s="18">
        <f>0.1*Analisi!$A$10</f>
        <v>0.4</v>
      </c>
      <c r="I49" s="18">
        <f>IF(Analisi!$B$7=Variabili_Elenchi!B7,0.1,0.08)*Analisi!$A$10</f>
        <v>0.32</v>
      </c>
      <c r="K49" s="18">
        <f>IF(Analisi!C7=Variabili_Elenchi!B12,2.4,1.2)</f>
        <v>1.2</v>
      </c>
      <c r="L49" s="83">
        <f>Analisi!A10</f>
        <v>4</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8</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8.0000000000000002E-3</v>
      </c>
      <c r="H51" s="18">
        <f>IF(Analisi!$B$10=Variabili_Elenchi!$B$12,0.15*Analisi!$D$7,0.15*Analisi!$D$7/2)</f>
        <v>7.4999999999999997E-2</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4.0000000000000001E-3</v>
      </c>
      <c r="H52" s="18"/>
      <c r="I52" s="18"/>
      <c r="K52" s="18"/>
      <c r="L52">
        <f>IF(Analisi!B10=Variabili_Elenchi!B11,(((Analisi!A10*2/3)+10)/100),((Analisi!A10+20)/100))*Analisi!D7</f>
        <v>0.24</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0.15000000000000002</v>
      </c>
      <c r="H56" s="122">
        <f>0.1*Analisi!$A$7</f>
        <v>0.30000000000000004</v>
      </c>
      <c r="I56" s="122">
        <f>IF(Analisi!B7=Variabili_Elenchi!B7,0.1,0.08)*Analisi!$A$7</f>
        <v>0.24</v>
      </c>
      <c r="K56" s="18"/>
      <c r="L56" s="83" t="str">
        <f>Analisi!A7</f>
        <v>3</v>
      </c>
      <c r="M56">
        <f>IF(Analisi!C7=Variabili_Elenchi!B23,2,1)</f>
        <v>1</v>
      </c>
      <c r="O56" s="83">
        <f ca="1">((Analisi!A10/100*Analisi!B10/100)+(Analisi!B10/100*Analisi!C10/100*VLOOKUP(Analisi!B1,AUS,12,FALSE)))/0.3</f>
        <v>0</v>
      </c>
      <c r="P56" s="21">
        <v>0</v>
      </c>
      <c r="Q56" s="141">
        <f>(1000*1.5*PI()*0.01*0.01*Analisi!A10/100)*Analisi!A7</f>
        <v>5.6548667764616284E-2</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0.60000000000000009</v>
      </c>
      <c r="H59" s="122">
        <f>0.1*Analisi!$A$7</f>
        <v>0.30000000000000004</v>
      </c>
      <c r="I59" s="122">
        <f>0.08*Analisi!$A$7</f>
        <v>0.24</v>
      </c>
      <c r="K59" s="18"/>
      <c r="L59" s="83" t="str">
        <f>Analisi!A7</f>
        <v>3</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Singolo tavolato</v>
      </c>
      <c r="M65">
        <v>1</v>
      </c>
      <c r="O65" s="83">
        <f ca="1">((Analisi!$D$7/100*Analisi!$A$10/100)+(Analisi!$A$10/100*Analisi!$B$10/100*VLOOKUP(Analisi!$B$1,AUS,12,FALSE)))/0.3</f>
        <v>1.3333333333333335E-3</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Singolo tavolato</v>
      </c>
      <c r="M66">
        <v>1</v>
      </c>
      <c r="O66" s="83">
        <f ca="1">((Analisi!$D$7/100*Analisi!$A$10/100)+(Analisi!$A$10/100*Analisi!$B$10/100*VLOOKUP(Analisi!$B$1,AUS,12,FALSE)))/0.3</f>
        <v>1.3333333333333335E-3</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Singolo tavolato</v>
      </c>
      <c r="M67">
        <v>1</v>
      </c>
      <c r="O67" s="83">
        <f ca="1">((Analisi!$D$7/100*Analisi!$A$10/100)+(Analisi!$A$10/100*Analisi!$B$10/100*VLOOKUP(Analisi!$B$1,AUS,12,FALSE)))/0.3</f>
        <v>1.3333333333333335E-3</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Singolo tavolato</v>
      </c>
      <c r="M69">
        <v>1</v>
      </c>
      <c r="O69" s="83">
        <f ca="1">((Analisi!$D$7/100*Analisi!$A$10/100)+(Analisi!$A$10/100*Analisi!$B$10/100*VLOOKUP(Analisi!$B$1,AUS,12,FALSE)))/0.3</f>
        <v>1.3333333333333335E-3</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Singolo tavolato</v>
      </c>
      <c r="M70">
        <v>1</v>
      </c>
      <c r="O70" s="83">
        <f ca="1">((Analisi!$D$7/100*Analisi!$A$10/100)+(Analisi!$A$10/100*Analisi!$B$10/100*VLOOKUP(Analisi!$B$1,AUS,12,FALSE)))/0.3</f>
        <v>1.3333333333333335E-3</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Singolo tavolato</v>
      </c>
      <c r="M71">
        <v>1</v>
      </c>
      <c r="O71" s="83">
        <f ca="1">((Analisi!$D$7/100*Analisi!$A$10/100)+(Analisi!$A$10/100*Analisi!$B$10/100*VLOOKUP(Analisi!$B$1,AUS,12,FALSE)))/0.3</f>
        <v>1.3333333333333335E-3</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Singolo tavolato</v>
      </c>
      <c r="M73">
        <v>1</v>
      </c>
      <c r="O73" s="83">
        <f ca="1">((Analisi!$D$7/100*Analisi!$A$10/100)+(Analisi!$A$10/100*Analisi!$B$10/100*VLOOKUP(Analisi!$B$1,AUS,12,FALSE)))/0.3</f>
        <v>1.3333333333333335E-3</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Singolo tavolato</v>
      </c>
      <c r="M74">
        <v>1</v>
      </c>
      <c r="O74" s="83">
        <f ca="1">((Analisi!$D$7/100*Analisi!$A$10/100)+(Analisi!$A$10/100*Analisi!$B$10/100*VLOOKUP(Analisi!$B$1,AUS,12,FALSE)))/0.3</f>
        <v>1.3333333333333335E-3</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Singolo tavolato</v>
      </c>
      <c r="M75">
        <v>1</v>
      </c>
      <c r="O75" s="83">
        <f ca="1">((Analisi!$D$7/100*Analisi!$A$10/100)+(Analisi!$A$10/100*Analisi!$B$10/100*VLOOKUP(Analisi!$B$1,AUS,12,FALSE)))/0.3</f>
        <v>1.3333333333333335E-3</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Singolo tavolato</v>
      </c>
      <c r="M77">
        <v>1</v>
      </c>
      <c r="O77" s="83">
        <f ca="1">((Analisi!$D$7/100*Analisi!$A$10/100)+(Analisi!$A$10/100*Analisi!$B$10/100*VLOOKUP(Analisi!$B$1,AUS,12,FALSE)))/0.3</f>
        <v>1.3333333333333335E-3</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Singolo tavolato</v>
      </c>
      <c r="M78">
        <v>1</v>
      </c>
      <c r="O78" s="83">
        <f ca="1">((Analisi!$D$7/100*Analisi!$A$10/100)+(Analisi!$A$10/100*Analisi!$B$10/100*VLOOKUP(Analisi!$B$1,AUS,12,FALSE)))/0.3</f>
        <v>1.3333333333333335E-3</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0.09</v>
      </c>
    </row>
    <row r="36" spans="2:3" x14ac:dyDescent="0.25">
      <c r="B36" s="94" t="s">
        <v>199</v>
      </c>
      <c r="C36" s="95">
        <f>IFERROR(0.02*Analisi!A7,IFERROR(0.02*Analisi!B7,0.02*Analisi!C7))</f>
        <v>0.06</v>
      </c>
    </row>
    <row r="37" spans="2:3" x14ac:dyDescent="0.25">
      <c r="B37" s="94" t="s">
        <v>201</v>
      </c>
      <c r="C37" s="237">
        <f>IF(Analisi!B7=Car_Sistemi!B19,0.04*Analisi!A7,0.03*Analisi!A7)</f>
        <v>0.09</v>
      </c>
    </row>
    <row r="38" spans="2:3" x14ac:dyDescent="0.25">
      <c r="B38" s="94" t="s">
        <v>1056</v>
      </c>
      <c r="C38" s="237">
        <f>IF(Analisi!B7=Car_Sistemi!B19,0.04*Analisi!A7,0.03*Analisi!A7)</f>
        <v>0.09</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0.06</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0.32</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0.48</v>
      </c>
    </row>
    <row r="58" spans="2:7" x14ac:dyDescent="0.25">
      <c r="B58" s="94" t="s">
        <v>254</v>
      </c>
      <c r="C58" s="95">
        <f>IF(Analisi!C7=Variabili_Elenchi!B23,0.2*2*Analisi!A7,0.2*Analisi!A7)</f>
        <v>0.60000000000000009</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0.09</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0.15</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0.12</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Geolite Magma Xenon &amp; Steel Fiber </v>
      </c>
      <c r="D5" s="53" t="str">
        <f>IF(Analisi!B7&lt;&gt;Variabili_Elenchi!C13," ",VLOOKUP(Analisi!$B$7,SIS,6,FALSE))</f>
        <v xml:space="preserve"> </v>
      </c>
      <c r="E5" s="53"/>
      <c r="F5" s="78"/>
      <c r="G5" s="78"/>
      <c r="H5" s="78"/>
      <c r="I5" s="78"/>
      <c r="J5" s="78"/>
      <c r="K5" s="78"/>
      <c r="L5" s="78"/>
      <c r="O5" s="1">
        <v>30</v>
      </c>
    </row>
    <row r="6" spans="2:15" x14ac:dyDescent="0.35">
      <c r="B6" t="str">
        <f>Titolo!B7</f>
        <v>Tav 1.4A</v>
      </c>
      <c r="C6" s="78" t="s">
        <v>362</v>
      </c>
      <c r="D6" s="78" t="s">
        <v>362</v>
      </c>
      <c r="E6" s="78" t="str">
        <f>CONCATENATE("Geosteel ",Analisi!$A$7)</f>
        <v>Geosteel 3</v>
      </c>
      <c r="F6" s="78"/>
      <c r="G6" s="78"/>
      <c r="H6" s="78"/>
      <c r="I6" s="78"/>
      <c r="J6" s="78"/>
      <c r="K6" s="78"/>
      <c r="L6" s="78"/>
      <c r="O6" s="1">
        <v>40</v>
      </c>
    </row>
    <row r="7" spans="2:15" x14ac:dyDescent="0.35">
      <c r="B7" t="str">
        <f>Titolo!B8</f>
        <v>Tav 1.4B</v>
      </c>
      <c r="C7" s="53" t="s">
        <v>366</v>
      </c>
      <c r="D7" s="78" t="s">
        <v>366</v>
      </c>
      <c r="E7" s="78" t="str">
        <f>CONCATENATE("Geosteel ",Analisi!$A$7)</f>
        <v>Geosteel 3</v>
      </c>
      <c r="F7" s="78"/>
      <c r="G7" s="78"/>
      <c r="H7" s="78"/>
      <c r="I7" s="78"/>
      <c r="J7" s="78"/>
      <c r="K7" s="78"/>
      <c r="L7" s="78"/>
      <c r="O7" s="1">
        <v>50</v>
      </c>
    </row>
    <row r="8" spans="2:15" x14ac:dyDescent="0.35">
      <c r="B8" t="str">
        <f>Titolo!B9</f>
        <v>Tav 1.5A</v>
      </c>
      <c r="C8" s="78" t="s">
        <v>362</v>
      </c>
      <c r="D8" s="78" t="s">
        <v>362</v>
      </c>
      <c r="E8" s="78" t="str">
        <f>CONCATENATE("Geosteel ",Analisi!$A$7)</f>
        <v>Geosteel 3</v>
      </c>
      <c r="F8" s="78"/>
      <c r="G8" s="78"/>
      <c r="H8" s="78"/>
      <c r="I8" s="78"/>
      <c r="J8" s="78"/>
      <c r="K8" s="78"/>
      <c r="L8" s="78"/>
      <c r="O8" s="1">
        <v>60</v>
      </c>
    </row>
    <row r="9" spans="2:15" x14ac:dyDescent="0.35">
      <c r="B9" t="str">
        <f>Titolo!B10</f>
        <v>Tav 1.5B</v>
      </c>
      <c r="C9" s="53" t="s">
        <v>366</v>
      </c>
      <c r="D9" s="78" t="s">
        <v>366</v>
      </c>
      <c r="E9" s="78" t="str">
        <f>CONCATENATE("Geosteel ",Analisi!$A$7)</f>
        <v>Geosteel 3</v>
      </c>
      <c r="F9" s="78"/>
      <c r="G9" s="78"/>
      <c r="H9" s="78"/>
      <c r="I9" s="78"/>
      <c r="J9" s="78"/>
      <c r="K9" s="78"/>
      <c r="L9" s="78"/>
      <c r="O9" s="1">
        <v>70</v>
      </c>
    </row>
    <row r="10" spans="2:15" x14ac:dyDescent="0.35">
      <c r="B10" t="str">
        <f>Titolo!B11</f>
        <v>Tav 1.6A</v>
      </c>
      <c r="C10" s="78" t="s">
        <v>362</v>
      </c>
      <c r="D10" s="78" t="s">
        <v>362</v>
      </c>
      <c r="E10" s="78" t="str">
        <f>CONCATENATE("Geosteel ",Analisi!$A$7)</f>
        <v>Geosteel 3</v>
      </c>
      <c r="F10" s="78"/>
      <c r="G10" s="78"/>
      <c r="H10" s="78"/>
      <c r="I10" s="78"/>
      <c r="J10" s="78"/>
      <c r="K10" s="78"/>
      <c r="L10" s="78"/>
      <c r="O10" s="1">
        <v>80</v>
      </c>
    </row>
    <row r="11" spans="2:15" x14ac:dyDescent="0.35">
      <c r="B11" t="str">
        <f>Titolo!B12</f>
        <v>Tav 1.6B</v>
      </c>
      <c r="C11" s="53" t="s">
        <v>366</v>
      </c>
      <c r="D11" s="78" t="s">
        <v>366</v>
      </c>
      <c r="E11" s="78" t="str">
        <f>CONCATENATE("Geosteel ",Analisi!$A$7)</f>
        <v>Geosteel 3</v>
      </c>
      <c r="F11" s="78"/>
      <c r="G11" s="78"/>
      <c r="H11" s="78"/>
      <c r="I11" s="78"/>
      <c r="J11" s="78"/>
      <c r="K11" s="78"/>
      <c r="L11" s="78"/>
      <c r="O11" s="1">
        <v>90</v>
      </c>
    </row>
    <row r="12" spans="2:15" x14ac:dyDescent="0.35">
      <c r="B12" t="str">
        <f>Titolo!B13</f>
        <v>Tav 1.7A</v>
      </c>
      <c r="C12" s="78" t="s">
        <v>362</v>
      </c>
      <c r="D12" s="78" t="s">
        <v>362</v>
      </c>
      <c r="E12" s="78" t="str">
        <f>CONCATENATE("Geosteel ",Analisi!$A$7)</f>
        <v>Geosteel 3</v>
      </c>
      <c r="F12" s="78"/>
      <c r="G12" s="78"/>
      <c r="H12" s="78"/>
      <c r="I12" s="78"/>
      <c r="J12" s="78"/>
      <c r="K12" s="78"/>
      <c r="L12" s="78"/>
      <c r="O12" s="1">
        <v>100</v>
      </c>
    </row>
    <row r="13" spans="2:15" x14ac:dyDescent="0.35">
      <c r="B13" t="str">
        <f>Titolo!B14</f>
        <v>Tav 1.7B</v>
      </c>
      <c r="C13" s="53" t="s">
        <v>366</v>
      </c>
      <c r="D13" s="53" t="s">
        <v>366</v>
      </c>
      <c r="E13" s="78" t="str">
        <f>CONCATENATE("Geosteel ",Analisi!$A$7)</f>
        <v>Geosteel 3</v>
      </c>
      <c r="F13" s="78"/>
      <c r="G13" s="78"/>
      <c r="H13" s="78"/>
      <c r="I13" s="78"/>
      <c r="J13" s="78"/>
      <c r="K13" s="78"/>
      <c r="L13" s="78"/>
      <c r="O13" s="1">
        <v>110</v>
      </c>
    </row>
    <row r="14" spans="2:15" x14ac:dyDescent="0.35">
      <c r="B14" t="str">
        <f>Titolo!B15</f>
        <v>Tav 1.8A</v>
      </c>
      <c r="C14" s="78" t="s">
        <v>362</v>
      </c>
      <c r="D14" s="78" t="s">
        <v>362</v>
      </c>
      <c r="E14" s="78" t="str">
        <f>CONCATENATE("Geosteel ",Analisi!$A$7)</f>
        <v>Geosteel 3</v>
      </c>
      <c r="F14" s="78"/>
      <c r="G14" s="78"/>
      <c r="H14" s="78"/>
      <c r="I14" s="78"/>
      <c r="J14" s="78"/>
      <c r="K14" s="78"/>
      <c r="L14" s="78"/>
    </row>
    <row r="15" spans="2:15" x14ac:dyDescent="0.35">
      <c r="B15" t="str">
        <f>Titolo!B16</f>
        <v>Tav 1.8B</v>
      </c>
      <c r="C15" s="53" t="s">
        <v>366</v>
      </c>
      <c r="D15" s="78" t="s">
        <v>366</v>
      </c>
      <c r="E15" s="78" t="str">
        <f>CONCATENATE("Geosteel ",Analisi!$A$7)</f>
        <v>Geosteel 3</v>
      </c>
      <c r="F15" s="78"/>
      <c r="G15" s="78"/>
      <c r="H15" s="78"/>
      <c r="I15" s="78"/>
      <c r="J15" s="78"/>
      <c r="K15" s="78"/>
      <c r="L15" s="78"/>
    </row>
    <row r="16" spans="2:15" x14ac:dyDescent="0.35">
      <c r="B16" t="str">
        <f>Titolo!B17</f>
        <v>Tav 1.9</v>
      </c>
      <c r="C16" s="81" t="str">
        <f>Analisi!$A$7</f>
        <v>3</v>
      </c>
      <c r="D16" s="81" t="str">
        <f>Analisi!$A$7</f>
        <v>3</v>
      </c>
      <c r="E16" s="78" t="str">
        <f>CONCATENATE("Geosteel ",Analisi!$B$7)</f>
        <v xml:space="preserve">Geosteel Geolite Magma Xenon &amp; Steel Fiber </v>
      </c>
      <c r="F16" s="78"/>
      <c r="G16" s="78"/>
      <c r="H16" s="78"/>
      <c r="I16" s="78"/>
      <c r="J16" s="78"/>
      <c r="K16" s="78"/>
      <c r="L16" s="78"/>
    </row>
    <row r="17" spans="2:12" x14ac:dyDescent="0.35">
      <c r="B17" t="str">
        <f>Titolo!B18</f>
        <v>Tav 1.10A</v>
      </c>
      <c r="C17" s="53" t="s">
        <v>363</v>
      </c>
      <c r="D17" s="53" t="s">
        <v>363</v>
      </c>
      <c r="E17" s="82" t="str">
        <f>Analisi!$A$7</f>
        <v>3</v>
      </c>
      <c r="F17" s="78" t="str">
        <f>_xlfn.CONCAT(Analisi!$B$7,"- ",Analisi!$D$7)</f>
        <v>Geolite Magma Xenon &amp; Steel Fiber - 1</v>
      </c>
      <c r="G17" s="78" t="str">
        <f>CONCATENATE("Tassello ",Analisi!$B$7)</f>
        <v xml:space="preserve">Tassello Geolite Magma Xenon &amp; Steel Fiber </v>
      </c>
      <c r="H17" s="78"/>
      <c r="I17" s="78"/>
      <c r="J17" s="78"/>
      <c r="K17" s="78"/>
      <c r="L17" s="78"/>
    </row>
    <row r="18" spans="2:12" x14ac:dyDescent="0.35">
      <c r="B18" t="str">
        <f>Titolo!B19</f>
        <v>Tav 1.10B</v>
      </c>
      <c r="C18" s="78" t="str">
        <f>Analisi!$B$7</f>
        <v xml:space="preserve">Geolite Magma Xenon &amp; Steel Fiber </v>
      </c>
      <c r="D18" s="78" t="str">
        <f>Analisi!$B$7</f>
        <v xml:space="preserve">Geolite Magma Xenon &amp; Steel Fiber </v>
      </c>
      <c r="E18" s="81" t="str">
        <f>Analisi!A7</f>
        <v>3</v>
      </c>
      <c r="F18" s="78"/>
      <c r="G18" s="78"/>
      <c r="H18" s="78"/>
      <c r="I18" s="78"/>
      <c r="J18" s="78"/>
      <c r="K18" s="78"/>
      <c r="L18" s="78"/>
    </row>
    <row r="19" spans="2:12" x14ac:dyDescent="0.35">
      <c r="B19" t="str">
        <f>Titolo!B20</f>
        <v>Tav 1.10C</v>
      </c>
      <c r="C19" s="78" t="str">
        <f>Analisi!$B$7</f>
        <v xml:space="preserve">Geolite Magma Xenon &amp; Steel Fiber </v>
      </c>
      <c r="D19" s="78" t="str">
        <f>IF(Analisi!A7=Variabili_Elenchi!B48,Car_Materiali!A66,_xlfn.CONCAT("Steel Connect C6-",Analisi!D7))</f>
        <v>Steel Connect C6-1</v>
      </c>
      <c r="E19" s="81" t="s">
        <v>824</v>
      </c>
      <c r="F19" s="78"/>
      <c r="G19" s="78"/>
      <c r="H19" s="78"/>
      <c r="I19" s="78"/>
      <c r="J19" s="78"/>
      <c r="K19" s="78"/>
      <c r="L19" s="78"/>
    </row>
    <row r="20" spans="2:12" x14ac:dyDescent="0.35">
      <c r="B20" t="str">
        <f>Titolo!B21</f>
        <v>Tav 1.11A</v>
      </c>
      <c r="C20" s="82" t="str">
        <f>Analisi!A7</f>
        <v>3</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Geolite Magma Xenon &amp; Steel Fiber </v>
      </c>
      <c r="D21" s="53" t="str">
        <f>IF(Analisi!B7&lt;&gt;Variabili_Elenchi!D13," ",VLOOKUP(Analisi!$B$7,SIS,6,FALSE))</f>
        <v xml:space="preserve">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Geolite Magma Xenon &amp; Steel Fiber </v>
      </c>
      <c r="D22" s="53" t="str">
        <f>IF(Analisi!B7&lt;&gt;Variabili_Elenchi!D13," ",VLOOKUP(Analisi!$B$7,SIS,6,FALSE))</f>
        <v xml:space="preserve">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Geolite Magma Xenon &amp; Steel Fiber </v>
      </c>
      <c r="D23" s="53" t="str">
        <f>IF(Analisi!B7&lt;&gt;Variabili_Elenchi!D13," ",VLOOKUP(Analisi!$B$7,SIS,6,FALSE))</f>
        <v xml:space="preserve">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Geolite Magma Xenon &amp; Steel Fiber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3</v>
      </c>
      <c r="F26" s="78"/>
      <c r="G26" s="78"/>
      <c r="H26" s="78"/>
      <c r="I26" s="78"/>
      <c r="J26" s="78"/>
      <c r="K26" s="78"/>
      <c r="L26" s="78"/>
    </row>
    <row r="27" spans="2:12" x14ac:dyDescent="0.35">
      <c r="B27" t="str">
        <f>Titolo!B28</f>
        <v>Tav 1.13B</v>
      </c>
      <c r="C27" s="78" t="s">
        <v>366</v>
      </c>
      <c r="D27" s="78" t="s">
        <v>366</v>
      </c>
      <c r="E27" s="78" t="str">
        <f>CONCATENATE("Geosteel ",Analisi!$A$7)</f>
        <v>Geosteel 3</v>
      </c>
      <c r="F27" s="78"/>
      <c r="G27" s="78"/>
      <c r="H27" s="78"/>
      <c r="I27" s="78"/>
      <c r="J27" s="78"/>
      <c r="K27" s="78"/>
      <c r="L27" s="78"/>
    </row>
    <row r="28" spans="2:12" x14ac:dyDescent="0.35">
      <c r="B28" t="str">
        <f>Titolo!B29</f>
        <v>Tav 1.14A</v>
      </c>
      <c r="C28" s="78" t="s">
        <v>362</v>
      </c>
      <c r="D28" s="78" t="s">
        <v>362</v>
      </c>
      <c r="E28" s="78" t="str">
        <f>CONCATENATE("Geosteel ",Analisi!$A$7)</f>
        <v>Geosteel 3</v>
      </c>
      <c r="F28" s="78"/>
      <c r="G28" s="78"/>
      <c r="H28" s="78"/>
      <c r="I28" s="78"/>
      <c r="J28" s="78"/>
      <c r="K28" s="78"/>
      <c r="L28" s="78"/>
    </row>
    <row r="29" spans="2:12" x14ac:dyDescent="0.35">
      <c r="B29" t="str">
        <f>Titolo!B30</f>
        <v>Tav 1.14B</v>
      </c>
      <c r="C29" s="78" t="s">
        <v>366</v>
      </c>
      <c r="D29" s="78" t="s">
        <v>366</v>
      </c>
      <c r="E29" s="78" t="str">
        <f>CONCATENATE("Geosteel ",Analisi!$A$7)</f>
        <v>Geosteel 3</v>
      </c>
      <c r="F29" s="78"/>
      <c r="G29" s="78"/>
      <c r="H29" s="78"/>
      <c r="I29" s="78"/>
      <c r="J29" s="78"/>
      <c r="K29" s="78"/>
      <c r="L29" s="78"/>
    </row>
    <row r="30" spans="2:12" x14ac:dyDescent="0.35">
      <c r="B30" t="str">
        <f>Titolo!B31</f>
        <v>Tav 1.15</v>
      </c>
      <c r="C30" s="81" t="str">
        <f>Analisi!A7</f>
        <v>3</v>
      </c>
      <c r="D30" s="78"/>
      <c r="E30" s="78"/>
      <c r="F30" s="78"/>
      <c r="G30" s="78"/>
      <c r="H30" s="78"/>
      <c r="I30" s="78"/>
      <c r="J30" s="78"/>
      <c r="K30" s="78"/>
      <c r="L30" s="78"/>
    </row>
    <row r="31" spans="2:12" x14ac:dyDescent="0.35">
      <c r="B31" t="str">
        <f>Titolo!B32</f>
        <v>Tav 1.16</v>
      </c>
      <c r="C31" s="81" t="str">
        <f>Analisi!$A$7</f>
        <v>3</v>
      </c>
      <c r="D31" s="81" t="str">
        <f>Analisi!$A$7</f>
        <v>3</v>
      </c>
      <c r="E31" s="53" t="s">
        <v>494</v>
      </c>
      <c r="F31" s="78"/>
      <c r="G31" s="78"/>
      <c r="H31" s="78"/>
      <c r="I31" s="78"/>
      <c r="J31" s="78"/>
      <c r="K31" s="78"/>
      <c r="L31" s="78"/>
    </row>
    <row r="32" spans="2:12" x14ac:dyDescent="0.35">
      <c r="B32" t="str">
        <f>Titolo!B33</f>
        <v>Tav 1.17</v>
      </c>
      <c r="C32" s="53" t="s">
        <v>357</v>
      </c>
      <c r="D32" s="53" t="s">
        <v>357</v>
      </c>
      <c r="E32" s="81" t="str">
        <f>Analisi!A7</f>
        <v>3</v>
      </c>
      <c r="F32" s="78"/>
      <c r="G32" s="78"/>
      <c r="H32" s="78"/>
      <c r="I32" s="78"/>
      <c r="J32" s="78"/>
      <c r="K32" s="78"/>
      <c r="L32" s="78"/>
    </row>
    <row r="33" spans="2:12" x14ac:dyDescent="0.35">
      <c r="B33" t="str">
        <f>Titolo!B34</f>
        <v>Tav 1.18A</v>
      </c>
      <c r="C33" s="53" t="s">
        <v>363</v>
      </c>
      <c r="D33" s="78" t="s">
        <v>363</v>
      </c>
      <c r="E33" s="82" t="str">
        <f>Analisi!A7</f>
        <v>3</v>
      </c>
      <c r="F33" s="78" t="str">
        <f>IF(Analisi!B7=Variabili_Elenchi!B28,"",_xlfn.CONCAT(Analisi!D7,"- ",Analisi!B10))</f>
        <v xml:space="preserve">1- </v>
      </c>
      <c r="G33" s="78" t="str">
        <f>IF(Analisi!B7=Variabili_Elenchi!B28,"",CONCATENATE("Tassello ",Analisi!D7))</f>
        <v>Tassello 1</v>
      </c>
      <c r="H33" s="78"/>
      <c r="I33" s="78"/>
      <c r="J33" s="78"/>
      <c r="K33" s="78"/>
      <c r="L33" s="78"/>
    </row>
    <row r="34" spans="2:12" x14ac:dyDescent="0.35">
      <c r="B34" t="str">
        <f>Titolo!B35</f>
        <v>Tav 1.18B</v>
      </c>
      <c r="C34" s="53" t="s">
        <v>357</v>
      </c>
      <c r="D34" s="53" t="s">
        <v>357</v>
      </c>
      <c r="E34" s="81" t="str">
        <f>Analisi!A7</f>
        <v>3</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Geolite Magma Xenon &amp; Steel Fiber - 1</v>
      </c>
      <c r="D36" s="53" t="s">
        <v>357</v>
      </c>
      <c r="E36" s="78"/>
      <c r="F36" s="78"/>
      <c r="G36" s="78"/>
      <c r="H36" s="78"/>
      <c r="I36" s="78"/>
      <c r="J36" s="78"/>
      <c r="K36" s="78"/>
      <c r="L36" s="78"/>
    </row>
    <row r="37" spans="2:12" x14ac:dyDescent="0.35">
      <c r="B37" t="str">
        <f>Titolo!B38</f>
        <v>Tav 1.20</v>
      </c>
      <c r="C37" s="78" t="str">
        <f>_xlfn.CONCAT(Analisi!B7,"- ",Analisi!D7)</f>
        <v>Geolite Magma Xenon &amp; Steel Fiber - 1</v>
      </c>
      <c r="D37" s="53" t="s">
        <v>357</v>
      </c>
      <c r="E37" s="78"/>
      <c r="F37" s="78"/>
      <c r="G37" s="78"/>
      <c r="H37" s="78"/>
      <c r="I37" s="78"/>
      <c r="J37" s="78"/>
      <c r="K37" s="78"/>
      <c r="L37" s="78"/>
    </row>
    <row r="38" spans="2:12" x14ac:dyDescent="0.35">
      <c r="B38" t="str">
        <f>Titolo!B39</f>
        <v>Tav 1.21A</v>
      </c>
      <c r="C38" s="82" t="str">
        <f>Analisi!$A$7</f>
        <v>3</v>
      </c>
      <c r="D38" s="53" t="s">
        <v>76</v>
      </c>
      <c r="E38" s="78"/>
      <c r="F38" s="78"/>
      <c r="G38" s="78"/>
      <c r="H38" s="78"/>
      <c r="I38" s="78"/>
      <c r="J38" s="78"/>
      <c r="K38" s="78"/>
      <c r="L38" s="78"/>
    </row>
    <row r="39" spans="2:12" ht="26" x14ac:dyDescent="0.35">
      <c r="B39" t="str">
        <f>Titolo!B40</f>
        <v>Tav 1.21B</v>
      </c>
      <c r="C39" s="82" t="str">
        <f>Analisi!$A$7</f>
        <v>3</v>
      </c>
      <c r="D39" s="53" t="s">
        <v>76</v>
      </c>
      <c r="E39" s="53" t="s">
        <v>376</v>
      </c>
      <c r="F39" s="53" t="s">
        <v>357</v>
      </c>
      <c r="G39" s="77" t="str">
        <f>CONCATENATE("Geosteel ",Analisi!D7)</f>
        <v>Geosteel 1</v>
      </c>
      <c r="H39" s="76" t="s">
        <v>454</v>
      </c>
      <c r="I39" s="78"/>
      <c r="J39" s="78"/>
      <c r="K39" s="78"/>
      <c r="L39" s="78"/>
    </row>
    <row r="40" spans="2:12" x14ac:dyDescent="0.35">
      <c r="B40" t="str">
        <f>Titolo!B41</f>
        <v>Tav 1.22</v>
      </c>
      <c r="C40" s="81" t="str">
        <f>Analisi!A7</f>
        <v>3</v>
      </c>
      <c r="D40" s="78"/>
      <c r="E40" s="78"/>
      <c r="F40" s="78"/>
      <c r="G40" s="78"/>
      <c r="H40" s="78"/>
      <c r="I40" s="78"/>
      <c r="J40" s="78"/>
      <c r="K40" s="78"/>
      <c r="L40" s="78"/>
    </row>
    <row r="41" spans="2:12" x14ac:dyDescent="0.35">
      <c r="B41" t="str">
        <f>Titolo!B42</f>
        <v>Tav 1.23A</v>
      </c>
      <c r="C41" s="78" t="s">
        <v>357</v>
      </c>
      <c r="D41" s="78" t="str">
        <f>_xlfn.CONCAT("Steel Dryfast 6 - ",Analisi!A7)</f>
        <v>Steel Dryfast 6 - 3</v>
      </c>
      <c r="E41" s="78"/>
      <c r="F41" s="78"/>
      <c r="G41" s="78"/>
      <c r="H41" s="78"/>
      <c r="I41" s="78"/>
      <c r="J41" s="78"/>
      <c r="K41" s="78"/>
      <c r="L41" s="78"/>
    </row>
    <row r="42" spans="2:12" x14ac:dyDescent="0.35">
      <c r="B42" t="str">
        <f>Titolo!B43</f>
        <v>Tav 1.23B</v>
      </c>
      <c r="C42" s="78" t="s">
        <v>357</v>
      </c>
      <c r="D42" s="78" t="str">
        <f>_xlfn.CONCAT("Steel Dryfast 6 - ",Analisi!C7)</f>
        <v>Steel Dryfast 6 - Singolo tavolato</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1</v>
      </c>
      <c r="F44" s="53" t="s">
        <v>454</v>
      </c>
      <c r="G44" s="78"/>
      <c r="H44" s="78"/>
      <c r="I44" s="78"/>
      <c r="J44" s="78"/>
      <c r="K44" s="78"/>
      <c r="L44" s="78"/>
    </row>
    <row r="45" spans="2:12" x14ac:dyDescent="0.35">
      <c r="B45" t="str">
        <f>Titolo!B46</f>
        <v>Tav 1.25B</v>
      </c>
      <c r="C45" s="53" t="s">
        <v>376</v>
      </c>
      <c r="D45" s="53" t="s">
        <v>357</v>
      </c>
      <c r="E45" s="78" t="str">
        <f>CONCATENATE("Geosteel ",Analisi!D7)</f>
        <v>Geosteel 1</v>
      </c>
      <c r="F45" s="78"/>
      <c r="G45" s="78"/>
      <c r="H45" s="78"/>
      <c r="I45" s="78"/>
      <c r="J45" s="78"/>
      <c r="K45" s="78"/>
      <c r="L45" s="78"/>
    </row>
    <row r="46" spans="2:12" x14ac:dyDescent="0.35">
      <c r="B46" t="str">
        <f>Titolo!B47</f>
        <v>Tav 1.25C</v>
      </c>
      <c r="C46" s="78" t="str">
        <f>_xlfn.CONCAT(Analisi!B7,"- ",Analisi!D7)</f>
        <v>Geolite Magma Xenon &amp; Steel Fiber - 1</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3</v>
      </c>
      <c r="F47" s="128"/>
      <c r="G47" s="129"/>
      <c r="H47" s="129"/>
      <c r="I47" s="130"/>
      <c r="J47" s="78"/>
      <c r="K47" s="78"/>
      <c r="L47" s="78"/>
    </row>
    <row r="48" spans="2:12" x14ac:dyDescent="0.35">
      <c r="B48" t="str">
        <f>Titolo!B49</f>
        <v>Tav 1.27A</v>
      </c>
      <c r="C48" s="53" t="s">
        <v>357</v>
      </c>
      <c r="D48" s="53" t="s">
        <v>357</v>
      </c>
      <c r="E48" s="82" t="str">
        <f>Analisi!A7</f>
        <v>3</v>
      </c>
      <c r="F48" s="128" t="s">
        <v>376</v>
      </c>
      <c r="G48" s="129" t="str">
        <f>CONCATENATE("Geosteel ",Analisi!D7)</f>
        <v>Geosteel 1</v>
      </c>
      <c r="H48" s="128" t="s">
        <v>454</v>
      </c>
      <c r="I48" s="130"/>
      <c r="J48" s="78"/>
      <c r="K48" s="78"/>
      <c r="L48" s="78"/>
    </row>
    <row r="49" spans="2:12" x14ac:dyDescent="0.35">
      <c r="B49" t="str">
        <f>Titolo!B50</f>
        <v>Tav 1.27B</v>
      </c>
      <c r="C49" s="53" t="s">
        <v>357</v>
      </c>
      <c r="D49" s="53" t="s">
        <v>357</v>
      </c>
      <c r="E49" s="82" t="str">
        <f>Analisi!A7</f>
        <v>3</v>
      </c>
      <c r="F49" s="78" t="str">
        <f>_xlfn.CONCAT(Analisi!B7,"- ",Analisi!B10)</f>
        <v xml:space="preserve">Geolite Magma Xenon &amp; Steel Fiber - </v>
      </c>
      <c r="G49" s="78" t="str">
        <f>IF(Analisi!B7=Variabili_Elenchi!H5,"",CONCATENATE("Tassello ",Analisi!B7))</f>
        <v xml:space="preserve">Tassello Geolite Magma Xenon &amp; Steel Fiber </v>
      </c>
      <c r="H49" s="78"/>
      <c r="I49" s="78"/>
      <c r="J49" s="78"/>
      <c r="K49" s="78"/>
      <c r="L49" s="78"/>
    </row>
    <row r="50" spans="2:12" x14ac:dyDescent="0.35">
      <c r="B50" t="str">
        <f>Titolo!B51</f>
        <v>Tav 1.28A</v>
      </c>
      <c r="C50" s="53" t="str">
        <f>Analisi!C7</f>
        <v>Singolo tavolato</v>
      </c>
      <c r="D50" s="82" t="str">
        <f>Analisi!A7</f>
        <v>3</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Geolite Magma Xenon &amp; Steel Fiber -100 </v>
      </c>
      <c r="H50" s="78" t="str">
        <f>IF(Analisi!B10=Variabili_Elenchi!B11,"",_xlfn.CONCAT(Analisi!B7,"-",IF(Analisi!A10&lt;O5,"200 ",IF(Analisi!A10&lt;O7,"400 ","600 "))))</f>
        <v xml:space="preserve">Geolite Magma Xenon &amp; Steel Fiber -200 </v>
      </c>
      <c r="I50" s="78"/>
      <c r="J50" s="78"/>
      <c r="K50" s="78"/>
      <c r="L50" s="78"/>
    </row>
    <row r="51" spans="2:12" x14ac:dyDescent="0.35">
      <c r="B51" t="str">
        <f>Titolo!B52</f>
        <v>Tav 1.28B</v>
      </c>
      <c r="C51" s="53" t="str">
        <f>Analisi!C7</f>
        <v>Singolo tavolato</v>
      </c>
      <c r="D51" s="82" t="str">
        <f>Analisi!A7</f>
        <v>3</v>
      </c>
      <c r="E51" s="82" t="s">
        <v>611</v>
      </c>
      <c r="F51" s="78" t="str">
        <f>_xlfn.CONCAT(Analisi!B7,"- ",Analisi!C10)</f>
        <v xml:space="preserve">Geolite Magma Xenon &amp; Steel Fiber - </v>
      </c>
      <c r="G51" s="78"/>
      <c r="H51" s="78"/>
      <c r="I51" s="78"/>
      <c r="J51" s="78"/>
      <c r="K51" s="78"/>
      <c r="L51" s="78"/>
    </row>
    <row r="52" spans="2:12" x14ac:dyDescent="0.35">
      <c r="B52" t="str">
        <f>Titolo!B53</f>
        <v>Tav 1.29</v>
      </c>
      <c r="C52" s="53" t="s">
        <v>357</v>
      </c>
      <c r="D52" s="53" t="s">
        <v>357</v>
      </c>
      <c r="E52" s="53" t="s">
        <v>357</v>
      </c>
      <c r="F52" s="78" t="str">
        <f>CONCATENATE("Geosteel ",Analisi!A7)</f>
        <v>Geosteel 3</v>
      </c>
      <c r="G52" s="53" t="s">
        <v>76</v>
      </c>
      <c r="H52" s="78"/>
      <c r="I52" s="78"/>
      <c r="J52" s="78"/>
      <c r="K52" s="78"/>
      <c r="L52" s="78"/>
    </row>
    <row r="53" spans="2:12" x14ac:dyDescent="0.35">
      <c r="B53" t="str">
        <f>Titolo!B54</f>
        <v>Tav 1.30A</v>
      </c>
      <c r="C53" s="53" t="s">
        <v>357</v>
      </c>
      <c r="D53" s="53" t="s">
        <v>357</v>
      </c>
      <c r="E53" s="53" t="str">
        <f>CONCATENATE("Geosteel ",Analisi!A7)</f>
        <v>Geosteel 3</v>
      </c>
      <c r="F53" s="78"/>
      <c r="G53" s="53"/>
      <c r="H53" s="78"/>
      <c r="I53" s="78"/>
      <c r="J53" s="78"/>
      <c r="K53" s="78"/>
      <c r="L53" s="78"/>
    </row>
    <row r="54" spans="2:12" x14ac:dyDescent="0.35">
      <c r="B54" t="str">
        <f>Titolo!B55</f>
        <v>Tav 1.30B</v>
      </c>
      <c r="C54" s="53" t="s">
        <v>357</v>
      </c>
      <c r="D54" s="53" t="s">
        <v>357</v>
      </c>
      <c r="E54" s="78" t="str">
        <f>CONCATENATE("Geosteel ",Analisi!A7)</f>
        <v>Geosteel 3</v>
      </c>
      <c r="F54" s="78"/>
      <c r="G54" s="78"/>
      <c r="H54" s="78"/>
      <c r="I54" s="78"/>
      <c r="J54" s="78"/>
      <c r="K54" s="78"/>
      <c r="L54" s="78"/>
    </row>
    <row r="55" spans="2:12" x14ac:dyDescent="0.35">
      <c r="B55" t="str">
        <f>Titolo!B56</f>
        <v>Tav 1.31</v>
      </c>
      <c r="C55" s="53" t="s">
        <v>376</v>
      </c>
      <c r="D55" s="53" t="s">
        <v>357</v>
      </c>
      <c r="E55" s="78" t="str">
        <f>CONCATENATE("Geosteel ",Analisi!D7)</f>
        <v>Geosteel 1</v>
      </c>
      <c r="F55" s="53" t="s">
        <v>454</v>
      </c>
      <c r="G55" s="78"/>
      <c r="H55" s="78"/>
      <c r="I55" s="78"/>
      <c r="J55" s="78"/>
      <c r="K55" s="78"/>
      <c r="L55" s="78"/>
    </row>
    <row r="56" spans="2:12" x14ac:dyDescent="0.35">
      <c r="B56" t="str">
        <f>Titolo!B57</f>
        <v>Tav 1.32</v>
      </c>
      <c r="C56" s="78" t="str">
        <f>_xlfn.CONCAT(Analisi!B7,"- ",Analisi!D7)</f>
        <v>Geolite Magma Xenon &amp; Steel Fiber - 1</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3</v>
      </c>
      <c r="F57" s="78"/>
      <c r="G57" s="78"/>
      <c r="H57" s="78"/>
      <c r="I57" s="78"/>
      <c r="J57" s="78"/>
      <c r="K57" s="78"/>
      <c r="L57" s="78"/>
    </row>
    <row r="58" spans="2:12" x14ac:dyDescent="0.35">
      <c r="B58" t="str">
        <f>Titolo!B59</f>
        <v>Tav 1.34</v>
      </c>
      <c r="C58" s="53" t="s">
        <v>376</v>
      </c>
      <c r="D58" s="53" t="s">
        <v>357</v>
      </c>
      <c r="E58" s="78" t="str">
        <f>CONCATENATE("Geosteel ",Analisi!B7)</f>
        <v xml:space="preserve">Geosteel Geolite Magma Xenon &amp; Steel Fiber </v>
      </c>
      <c r="F58" s="78" t="s">
        <v>454</v>
      </c>
      <c r="G58" s="78"/>
      <c r="H58" s="78"/>
      <c r="I58" s="78"/>
      <c r="J58" s="78"/>
      <c r="K58" s="78"/>
      <c r="L58" s="78"/>
    </row>
    <row r="59" spans="2:12" x14ac:dyDescent="0.35">
      <c r="B59" t="str">
        <f>Titolo!B60</f>
        <v>Tav 1.35</v>
      </c>
      <c r="C59" s="78" t="str">
        <f>_xlfn.CONCAT(Analisi!B7,"- ",Analisi!D7)</f>
        <v>Geolite Magma Xenon &amp; Steel Fiber - 1</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3</v>
      </c>
      <c r="F60" s="78"/>
      <c r="G60" s="78"/>
      <c r="H60" s="78"/>
      <c r="I60" s="78"/>
      <c r="J60" s="78"/>
      <c r="K60" s="78"/>
      <c r="L60" s="78"/>
    </row>
    <row r="61" spans="2:12" x14ac:dyDescent="0.35">
      <c r="B61" t="str">
        <f>Titolo!B62</f>
        <v>Tav 1.37</v>
      </c>
      <c r="C61" s="53" t="s">
        <v>357</v>
      </c>
      <c r="D61" s="53" t="s">
        <v>357</v>
      </c>
      <c r="E61" s="78" t="str">
        <f>CONCATENATE("Geosteel ",Analisi!A7)</f>
        <v>Geosteel 3</v>
      </c>
      <c r="F61" s="78"/>
      <c r="G61" s="53"/>
      <c r="H61" s="78"/>
      <c r="I61" s="78"/>
      <c r="J61" s="78"/>
      <c r="K61" s="78"/>
      <c r="L61" s="78"/>
    </row>
    <row r="62" spans="2:12" x14ac:dyDescent="0.35">
      <c r="B62" t="str">
        <f>Titolo!B63</f>
        <v>Tav 1.38</v>
      </c>
      <c r="C62" s="53" t="s">
        <v>357</v>
      </c>
      <c r="D62" s="53" t="s">
        <v>357</v>
      </c>
      <c r="E62" s="78" t="str">
        <f>CONCATENATE("Geosteel ",Analisi!A7)</f>
        <v>Geosteel 3</v>
      </c>
      <c r="F62" s="78"/>
      <c r="G62" s="78"/>
      <c r="H62" s="78"/>
      <c r="I62" s="78"/>
      <c r="J62" s="78"/>
      <c r="K62" s="78"/>
      <c r="L62" s="78"/>
    </row>
    <row r="63" spans="2:12" x14ac:dyDescent="0.35">
      <c r="B63" t="str">
        <f>Titolo!B64</f>
        <v>Tav 1.39</v>
      </c>
      <c r="C63" s="53" t="s">
        <v>357</v>
      </c>
      <c r="D63" s="53" t="s">
        <v>357</v>
      </c>
      <c r="E63" s="78" t="str">
        <f>CONCATENATE("Geosteel ",Analisi!$A$7)</f>
        <v>Geosteel 3</v>
      </c>
      <c r="F63" s="53"/>
      <c r="G63" s="53"/>
      <c r="H63" s="78"/>
      <c r="I63" s="53"/>
      <c r="J63" s="78"/>
      <c r="K63" s="78"/>
      <c r="L63" s="78"/>
    </row>
    <row r="64" spans="2:12" x14ac:dyDescent="0.35">
      <c r="B64" t="str">
        <f>Titolo!B65</f>
        <v>Tav 1.40</v>
      </c>
      <c r="C64" s="53" t="s">
        <v>357</v>
      </c>
      <c r="D64" s="53" t="s">
        <v>357</v>
      </c>
      <c r="E64" s="81" t="str">
        <f>Analisi!$A$7</f>
        <v>3</v>
      </c>
      <c r="F64" s="78"/>
      <c r="G64" s="78"/>
      <c r="H64" s="78"/>
      <c r="I64" s="78"/>
      <c r="J64" s="78"/>
      <c r="K64" s="78"/>
      <c r="L64" s="78"/>
    </row>
    <row r="65" spans="2:12" x14ac:dyDescent="0.35">
      <c r="B65" t="str">
        <f>Titolo!B66</f>
        <v>Tav 1.41</v>
      </c>
      <c r="C65" s="53" t="s">
        <v>357</v>
      </c>
      <c r="D65" s="53" t="s">
        <v>357</v>
      </c>
      <c r="E65" s="81" t="str">
        <f>Analisi!$A$7</f>
        <v>3</v>
      </c>
      <c r="F65" s="53" t="s">
        <v>376</v>
      </c>
      <c r="G65" s="53" t="s">
        <v>357</v>
      </c>
      <c r="H65" s="78" t="str">
        <f>CONCATENATE("Geosteel ",Analisi!$B$7)</f>
        <v xml:space="preserve">Geosteel Geolite Magma Xenon &amp; Steel Fiber </v>
      </c>
      <c r="I65" s="53" t="s">
        <v>454</v>
      </c>
      <c r="J65" s="78"/>
      <c r="K65" s="78"/>
      <c r="L65" s="78"/>
    </row>
    <row r="66" spans="2:12" x14ac:dyDescent="0.35">
      <c r="B66" t="str">
        <f>Titolo!B67</f>
        <v>Tav 1.42</v>
      </c>
      <c r="C66" s="53" t="s">
        <v>357</v>
      </c>
      <c r="D66" s="53" t="s">
        <v>357</v>
      </c>
      <c r="E66" s="78" t="str">
        <f>CONCATENATE("Geosteel ",Analisi!$A$7)</f>
        <v>Geosteel 3</v>
      </c>
      <c r="F66" s="78"/>
      <c r="G66" s="78"/>
      <c r="H66" s="78"/>
      <c r="I66" s="78"/>
      <c r="J66" s="78"/>
      <c r="K66" s="78"/>
      <c r="L66" s="78"/>
    </row>
    <row r="67" spans="2:12" x14ac:dyDescent="0.35">
      <c r="B67" t="str">
        <f>Titolo!B68</f>
        <v>Tav 1.43</v>
      </c>
      <c r="C67" s="53" t="s">
        <v>357</v>
      </c>
      <c r="D67" s="53" t="s">
        <v>357</v>
      </c>
      <c r="E67" s="78" t="str">
        <f>CONCATENATE("Geosteel ",Analisi!$A$7)</f>
        <v>Geosteel 3</v>
      </c>
      <c r="F67" s="53"/>
      <c r="G67" s="53"/>
      <c r="H67" s="78"/>
      <c r="I67" s="78"/>
      <c r="J67" s="78"/>
      <c r="K67" s="78"/>
      <c r="L67" s="78"/>
    </row>
    <row r="68" spans="2:12" x14ac:dyDescent="0.35">
      <c r="B68" t="str">
        <f>Titolo!B69</f>
        <v>Tav 1.44</v>
      </c>
      <c r="C68" s="53" t="s">
        <v>357</v>
      </c>
      <c r="D68" s="53" t="s">
        <v>357</v>
      </c>
      <c r="E68" s="81" t="str">
        <f>Analisi!$A$7</f>
        <v>3</v>
      </c>
      <c r="F68" s="78"/>
      <c r="G68" s="78"/>
      <c r="H68" s="78"/>
      <c r="I68" s="78"/>
      <c r="J68" s="78"/>
      <c r="K68" s="78"/>
      <c r="L68" s="78"/>
    </row>
    <row r="69" spans="2:12" x14ac:dyDescent="0.35">
      <c r="B69" t="str">
        <f>Titolo!B70</f>
        <v>Tav 1.45</v>
      </c>
      <c r="C69" s="53" t="s">
        <v>357</v>
      </c>
      <c r="D69" s="53" t="s">
        <v>357</v>
      </c>
      <c r="E69" s="81" t="str">
        <f>Analisi!$A$7</f>
        <v>3</v>
      </c>
      <c r="F69" s="53" t="s">
        <v>376</v>
      </c>
      <c r="G69" s="53" t="s">
        <v>357</v>
      </c>
      <c r="H69" s="78" t="str">
        <f>CONCATENATE("Geosteel ",Analisi!$B$7)</f>
        <v xml:space="preserve">Geosteel Geolite Magma Xenon &amp; Steel Fiber </v>
      </c>
      <c r="I69" s="53" t="s">
        <v>454</v>
      </c>
      <c r="J69" s="78"/>
      <c r="K69" s="78"/>
      <c r="L69" s="78"/>
    </row>
    <row r="70" spans="2:12" x14ac:dyDescent="0.35">
      <c r="B70" t="str">
        <f>Titolo!B71</f>
        <v>Tav 1.46</v>
      </c>
      <c r="C70" s="53" t="s">
        <v>357</v>
      </c>
      <c r="D70" s="53" t="s">
        <v>357</v>
      </c>
      <c r="E70" s="78" t="str">
        <f>CONCATENATE("Geosteel ",Analisi!$A$7)</f>
        <v>Geosteel 3</v>
      </c>
      <c r="F70" s="78"/>
      <c r="G70" s="78"/>
      <c r="H70" s="78"/>
      <c r="I70" s="78"/>
      <c r="J70" s="78"/>
      <c r="K70" s="78"/>
      <c r="L70" s="78"/>
    </row>
    <row r="71" spans="2:12" x14ac:dyDescent="0.35">
      <c r="B71" t="str">
        <f>Titolo!B72</f>
        <v>Tav 1.47</v>
      </c>
      <c r="C71" s="53" t="s">
        <v>357</v>
      </c>
      <c r="D71" s="53" t="s">
        <v>357</v>
      </c>
      <c r="E71" s="78" t="str">
        <f>CONCATENATE("Geosteel ",Analisi!$A$7)</f>
        <v>Geosteel 3</v>
      </c>
      <c r="F71" s="53"/>
      <c r="G71" s="53"/>
      <c r="H71" s="78"/>
      <c r="I71" s="78"/>
      <c r="J71" s="78"/>
      <c r="K71" s="78"/>
      <c r="L71" s="78"/>
    </row>
    <row r="72" spans="2:12" x14ac:dyDescent="0.35">
      <c r="B72" t="str">
        <f>Titolo!B73</f>
        <v>Tav 1.48</v>
      </c>
      <c r="C72" s="53" t="s">
        <v>357</v>
      </c>
      <c r="D72" s="53" t="s">
        <v>357</v>
      </c>
      <c r="E72" s="81" t="str">
        <f>Analisi!$A$7</f>
        <v>3</v>
      </c>
      <c r="F72" s="78"/>
      <c r="G72" s="78"/>
      <c r="H72" s="78"/>
      <c r="I72" s="78"/>
      <c r="J72" s="78"/>
      <c r="K72" s="78"/>
      <c r="L72" s="78"/>
    </row>
    <row r="73" spans="2:12" x14ac:dyDescent="0.35">
      <c r="B73" t="str">
        <f>Titolo!B74</f>
        <v>Tav 1.49</v>
      </c>
      <c r="C73" s="53" t="s">
        <v>357</v>
      </c>
      <c r="D73" s="53" t="s">
        <v>357</v>
      </c>
      <c r="E73" s="81" t="str">
        <f>Analisi!$A$7</f>
        <v>3</v>
      </c>
      <c r="F73" s="53" t="s">
        <v>376</v>
      </c>
      <c r="G73" s="53" t="s">
        <v>357</v>
      </c>
      <c r="H73" s="78" t="str">
        <f>CONCATENATE("Geosteel ",Analisi!$B$7)</f>
        <v xml:space="preserve">Geosteel Geolite Magma Xenon &amp; Steel Fiber </v>
      </c>
      <c r="I73" s="53" t="s">
        <v>454</v>
      </c>
      <c r="J73" s="78"/>
      <c r="K73" s="78"/>
      <c r="L73" s="78"/>
    </row>
    <row r="74" spans="2:12" x14ac:dyDescent="0.35">
      <c r="B74" t="str">
        <f>Titolo!B75</f>
        <v>Tav 1.50</v>
      </c>
      <c r="C74" s="53" t="s">
        <v>357</v>
      </c>
      <c r="D74" s="53" t="s">
        <v>357</v>
      </c>
      <c r="E74" s="78" t="str">
        <f>CONCATENATE("Geosteel ",Analisi!$A$7)</f>
        <v>Geosteel 3</v>
      </c>
      <c r="F74" s="78"/>
      <c r="G74" s="78"/>
      <c r="H74" s="78"/>
      <c r="I74" s="78"/>
      <c r="J74" s="78"/>
      <c r="K74" s="78"/>
      <c r="L74" s="78"/>
    </row>
    <row r="75" spans="2:12" x14ac:dyDescent="0.35">
      <c r="B75" t="str">
        <f>Titolo!B76</f>
        <v>Tav 1.51</v>
      </c>
      <c r="C75" s="53" t="s">
        <v>357</v>
      </c>
      <c r="D75" s="53" t="s">
        <v>357</v>
      </c>
      <c r="E75" s="78" t="str">
        <f>CONCATENATE("Geosteel ",Analisi!$A$7)</f>
        <v>Geosteel 3</v>
      </c>
      <c r="F75" s="53"/>
      <c r="G75" s="53"/>
      <c r="H75" s="78"/>
      <c r="I75" s="78"/>
      <c r="J75" s="78"/>
      <c r="K75" s="78"/>
      <c r="L75" s="78"/>
    </row>
    <row r="76" spans="2:12" x14ac:dyDescent="0.35">
      <c r="B76" t="str">
        <f>Titolo!B77</f>
        <v>Tav 1.52</v>
      </c>
      <c r="C76" s="53" t="s">
        <v>357</v>
      </c>
      <c r="D76" s="53" t="s">
        <v>357</v>
      </c>
      <c r="E76" s="81" t="str">
        <f>Analisi!$A$7</f>
        <v>3</v>
      </c>
      <c r="F76" s="78"/>
      <c r="G76" s="78"/>
      <c r="I76" s="78"/>
      <c r="J76" s="78"/>
      <c r="K76" s="78"/>
      <c r="L76" s="78"/>
    </row>
    <row r="77" spans="2:12" x14ac:dyDescent="0.35">
      <c r="B77" t="str">
        <f>Titolo!B78</f>
        <v>Tav 1.53</v>
      </c>
      <c r="C77" s="53" t="s">
        <v>357</v>
      </c>
      <c r="D77" s="53" t="s">
        <v>357</v>
      </c>
      <c r="E77" s="81" t="str">
        <f>Analisi!$A$7</f>
        <v>3</v>
      </c>
      <c r="F77" s="53" t="s">
        <v>376</v>
      </c>
      <c r="G77" s="53" t="s">
        <v>357</v>
      </c>
      <c r="H77" t="str">
        <f>CONCATENATE("Geosteel ",Analisi!$B$7)</f>
        <v xml:space="preserve">Geosteel Geolite Magma Xenon &amp; Steel Fiber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3 cm)</v>
      </c>
      <c r="E4" s="78" t="str">
        <f>IF(Analisi!B7=Variabili_Elenchi!B3,"(25% in peso)","")</f>
        <v/>
      </c>
      <c r="F4" s="78"/>
      <c r="G4" s="78"/>
      <c r="H4" s="78"/>
      <c r="I4" s="78"/>
    </row>
    <row r="5" spans="2:9" x14ac:dyDescent="0.35">
      <c r="B5" t="str">
        <f>Titolo!B6</f>
        <v>Tav 1.3B</v>
      </c>
      <c r="D5" s="78" t="str">
        <f>CONCATENATE("(spessore ",Analisi!$A$7," cm)")</f>
        <v>(spessore 3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Geolite Magma Xenon &amp; Steel Fiber  cm)</v>
      </c>
      <c r="E20" s="78" t="str">
        <f>IF(Analisi!$C$7="SI","(25% in peso)","")</f>
        <v/>
      </c>
      <c r="F20" s="78"/>
      <c r="G20" s="78"/>
      <c r="H20" s="78"/>
      <c r="I20" s="78"/>
    </row>
    <row r="21" spans="2:9" x14ac:dyDescent="0.35">
      <c r="B21" t="str">
        <f>Titolo!B22</f>
        <v>Tav 1.11B</v>
      </c>
      <c r="D21" s="78" t="str">
        <f>CONCATENATE("(spessore ",Analisi!$A$7," cm)")</f>
        <v>(spessore 3 cm)</v>
      </c>
      <c r="E21" s="78" t="str">
        <f>IF(Analisi!B7&lt;&gt;Variabili_Elenchi!C13,"",VLOOKUP(Analisi!$B$7,SIS,8,FALSE))</f>
        <v/>
      </c>
      <c r="F21" s="78"/>
      <c r="G21" s="78"/>
      <c r="H21" s="78"/>
      <c r="I21" s="78"/>
    </row>
    <row r="22" spans="2:9" x14ac:dyDescent="0.35">
      <c r="B22" t="str">
        <f>Titolo!B23</f>
        <v>Tav 1.11C</v>
      </c>
      <c r="D22" s="78" t="str">
        <f>CONCATENATE("(spessore ",Analisi!$A$7," cm)")</f>
        <v>(spessore 3 cm)</v>
      </c>
      <c r="E22" s="78" t="str">
        <f>IF(Analisi!B7&lt;&gt;Variabili_Elenchi!C13,"",VLOOKUP(Analisi!$B$7,SIS,8,FALSE))</f>
        <v/>
      </c>
      <c r="F22" s="78"/>
      <c r="G22" s="78"/>
      <c r="H22" s="78"/>
      <c r="I22" s="78"/>
    </row>
    <row r="23" spans="2:9" x14ac:dyDescent="0.35">
      <c r="B23" t="str">
        <f>Titolo!B24</f>
        <v>Tav 1.11D</v>
      </c>
      <c r="D23" s="78" t="str">
        <f>CONCATENATE("(spessore ",Analisi!$A$7," cm)")</f>
        <v>(spessore 3 cm)</v>
      </c>
      <c r="E23" s="78" t="str">
        <f>IF(Analisi!B7&lt;&gt;Variabili_Elenchi!C13,"",VLOOKUP(Analisi!$B$7,SIS,8,FALSE))</f>
        <v/>
      </c>
      <c r="F23" s="78"/>
      <c r="G23" s="78"/>
      <c r="H23" s="78"/>
      <c r="I23" s="78"/>
    </row>
    <row r="24" spans="2:9" x14ac:dyDescent="0.35">
      <c r="B24" t="str">
        <f>Titolo!B25</f>
        <v>Tav 1.12A</v>
      </c>
      <c r="D24" s="78" t="str">
        <f>CONCATENATE("(spessore ",Analisi!$A$7," cm)")</f>
        <v>(spessore 3 cm)</v>
      </c>
      <c r="E24" s="78" t="str">
        <f>IF(Analisi!B7=Variabili_Elenchi!B3,"(25% in peso)","")</f>
        <v/>
      </c>
      <c r="F24" s="78"/>
      <c r="G24" s="78"/>
      <c r="H24" s="78"/>
      <c r="I24" s="78"/>
    </row>
    <row r="25" spans="2:9" x14ac:dyDescent="0.35">
      <c r="B25" t="str">
        <f>Titolo!B26</f>
        <v>Tav 1.12B</v>
      </c>
      <c r="D25" s="78" t="str">
        <f>CONCATENATE("(spessore ",Analisi!$A$7," cm)")</f>
        <v>(spessore 3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t="b">
        <f ca="1">IF(Analisi!D52="kg",Analisi!E52,IF(Analisi!D52="m",VLOOKUP(Analisi!A52,MAT,6,FALSE)))</f>
        <v>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0.30000000000000004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0.1575</v>
      </c>
    </row>
    <row r="42" spans="2:4" x14ac:dyDescent="0.25">
      <c r="B42" s="96" t="str">
        <f>CONCATENATE(Car_Materiali!A23,"(spessore ",Analisi!$A$7," cm)")</f>
        <v>Geolite Magma (spessore 3 cm)</v>
      </c>
      <c r="C42" s="96" t="s">
        <v>368</v>
      </c>
      <c r="D42" s="133">
        <f>IF(Analisi!B7=Variabili_Elenchi!B3,16.18*Analisi!A7,VLOOKUP(calcolo_prodotti[[#This Row],[Prodotto]],Car_Materiali!A:I,6,FALSE)*Analisi!A7)</f>
        <v>57</v>
      </c>
    </row>
    <row r="43" spans="2:4" x14ac:dyDescent="0.25">
      <c r="B43" s="96" t="str">
        <f>CONCATENATE(Car_Materiali!A23,"(spessore ",Analisi!$B$7," cm)")</f>
        <v>Geolite Magma (spessore Geolite Magma Xenon &amp; Steel Fiber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3 cm)</v>
      </c>
      <c r="C44" s="96" t="s">
        <v>370</v>
      </c>
      <c r="D44" s="133">
        <f>VLOOKUP(calcolo_prodotti[[#This Row],[Prodotto]],Car_Materiali!A:I,6,FALSE)*Analisi!A7</f>
        <v>60</v>
      </c>
    </row>
    <row r="45" spans="2:4" x14ac:dyDescent="0.25">
      <c r="B45" s="96" t="str">
        <f>CONCATENATE(Car_Sistemi!B16,"(spessore ",Analisi!$A$7," cm)")</f>
        <v>Geolite Magma Xenon &amp; Steel Fiber (spessore 3 cm)</v>
      </c>
      <c r="C45" s="96" t="s">
        <v>1071</v>
      </c>
      <c r="D45" s="133">
        <f>21*Analisi!A7/100</f>
        <v>0.63</v>
      </c>
    </row>
    <row r="46" spans="2:4" x14ac:dyDescent="0.25">
      <c r="B46" s="96" t="str">
        <f>CONCATENATE(Car_Sistemi!B20,"(spessore ",Analisi!$A$7," cm)")</f>
        <v>Geolite Magma Xenon &amp; Steel Fiber Hook (spessore 3 cm)</v>
      </c>
      <c r="C46" s="96" t="s">
        <v>1073</v>
      </c>
      <c r="D46" s="133">
        <f>21*Analisi!A7/100</f>
        <v>0.63</v>
      </c>
    </row>
    <row r="47" spans="2:4" x14ac:dyDescent="0.25">
      <c r="B47" s="96" t="str">
        <f>CONCATENATE(Car_Sistemi!B19,"(spessore ",Analisi!$A$7," cm)")</f>
        <v>Geolite Neos &amp; Steel Fiber Hook (spessore 3 cm)</v>
      </c>
      <c r="C47" s="96" t="s">
        <v>1074</v>
      </c>
      <c r="D47" s="133">
        <f>21*Analisi!A7/100</f>
        <v>0.63</v>
      </c>
    </row>
    <row r="48" spans="2:4" x14ac:dyDescent="0.25">
      <c r="B48" s="96" t="str">
        <f>_xlfn.CONCAT("Steel Fiber ",'Dettagli materiali'!E5)</f>
        <v xml:space="preserve">Steel Fiber </v>
      </c>
      <c r="C48" s="96" t="s">
        <v>369</v>
      </c>
      <c r="D48" s="133">
        <f>19*Analisi!A7*0.065</f>
        <v>3.7050000000000001</v>
      </c>
    </row>
    <row r="49" spans="2:4" x14ac:dyDescent="0.25">
      <c r="B49" s="96" t="str">
        <f>_xlfn.CONCAT("Steel Fiber Hook ",'Dettagli materiali'!E5)</f>
        <v xml:space="preserve">Steel Fiber Hook </v>
      </c>
      <c r="C49" s="96" t="s">
        <v>1045</v>
      </c>
      <c r="D49" s="133">
        <f>20*Analisi!A7*0.035</f>
        <v>2.1</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Singolo tavolato</v>
      </c>
    </row>
    <row r="93" spans="2:4" x14ac:dyDescent="0.25">
      <c r="B93" s="96" t="s">
        <v>819</v>
      </c>
      <c r="C93" s="96" t="s">
        <v>819</v>
      </c>
      <c r="D93" s="133" t="str">
        <f>Analisi!$C$7</f>
        <v>Singolo tavolato</v>
      </c>
    </row>
    <row r="94" spans="2:4" x14ac:dyDescent="0.25">
      <c r="B94" s="96" t="s">
        <v>820</v>
      </c>
      <c r="C94" s="96" t="s">
        <v>820</v>
      </c>
      <c r="D94" s="133" t="str">
        <f>Analisi!$C$7</f>
        <v>Singolo tavolato</v>
      </c>
    </row>
    <row r="95" spans="2:4" x14ac:dyDescent="0.25">
      <c r="B95" s="96" t="s">
        <v>821</v>
      </c>
      <c r="C95" s="96" t="s">
        <v>821</v>
      </c>
      <c r="D95" s="133" t="str">
        <f>Analisi!$C$7</f>
        <v>Singolo tavolato</v>
      </c>
    </row>
    <row r="96" spans="2:4" x14ac:dyDescent="0.25">
      <c r="B96" s="96" t="s">
        <v>822</v>
      </c>
      <c r="C96" s="96" t="s">
        <v>822</v>
      </c>
      <c r="D96" s="133" t="str">
        <f>Analisi!$C$7</f>
        <v>Singolo tavolato</v>
      </c>
    </row>
    <row r="97" spans="2:4" x14ac:dyDescent="0.25">
      <c r="B97" s="96" t="s">
        <v>823</v>
      </c>
      <c r="C97" s="96" t="s">
        <v>823</v>
      </c>
      <c r="D97" s="133" t="str">
        <f>Analisi!$C$7</f>
        <v>Singolo tavolato</v>
      </c>
    </row>
    <row r="98" spans="2:4" x14ac:dyDescent="0.25">
      <c r="B98" s="96" t="s">
        <v>824</v>
      </c>
      <c r="C98" s="96" t="s">
        <v>824</v>
      </c>
      <c r="D98" s="133" t="str">
        <f>Analisi!$C$7</f>
        <v>Singolo tavolato</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1</v>
      </c>
    </row>
    <row r="107" spans="2:4" x14ac:dyDescent="0.25">
      <c r="B107" s="96" t="s">
        <v>619</v>
      </c>
      <c r="C107" s="96" t="s">
        <v>619</v>
      </c>
      <c r="D107" s="133">
        <f>Analisi!$D$7</f>
        <v>1</v>
      </c>
    </row>
    <row r="108" spans="2:4" x14ac:dyDescent="0.25">
      <c r="B108" s="96" t="s">
        <v>620</v>
      </c>
      <c r="C108" s="96" t="s">
        <v>620</v>
      </c>
      <c r="D108" s="133">
        <f>Analisi!$D$7</f>
        <v>1</v>
      </c>
    </row>
    <row r="109" spans="2:4" x14ac:dyDescent="0.25">
      <c r="B109" s="96" t="s">
        <v>621</v>
      </c>
      <c r="C109" s="96" t="s">
        <v>621</v>
      </c>
      <c r="D109" s="133">
        <f>Analisi!$D$7</f>
        <v>1</v>
      </c>
    </row>
    <row r="110" spans="2:4" x14ac:dyDescent="0.25">
      <c r="B110" s="96" t="s">
        <v>622</v>
      </c>
      <c r="C110" s="96" t="s">
        <v>622</v>
      </c>
      <c r="D110" s="133">
        <f>Analisi!$D$7</f>
        <v>1</v>
      </c>
    </row>
    <row r="111" spans="2:4" x14ac:dyDescent="0.25">
      <c r="B111" s="96" t="s">
        <v>626</v>
      </c>
      <c r="C111" s="96" t="s">
        <v>626</v>
      </c>
      <c r="D111" s="133">
        <f>Analisi!$D$7</f>
        <v>1</v>
      </c>
    </row>
    <row r="112" spans="2:4" x14ac:dyDescent="0.25">
      <c r="B112" s="96" t="s">
        <v>627</v>
      </c>
      <c r="C112" s="96" t="s">
        <v>627</v>
      </c>
      <c r="D112" s="133">
        <f>Analisi!$D$7</f>
        <v>1</v>
      </c>
    </row>
    <row r="113" spans="2:4" x14ac:dyDescent="0.25">
      <c r="B113" s="96" t="s">
        <v>628</v>
      </c>
      <c r="C113" s="96" t="s">
        <v>628</v>
      </c>
      <c r="D113" s="133">
        <f>Analisi!$D$7</f>
        <v>1</v>
      </c>
    </row>
    <row r="114" spans="2:4" x14ac:dyDescent="0.25">
      <c r="B114" s="96" t="s">
        <v>908</v>
      </c>
      <c r="C114" s="96" t="s">
        <v>615</v>
      </c>
      <c r="D114" s="133">
        <f>Analisi!$D$7</f>
        <v>1</v>
      </c>
    </row>
    <row r="115" spans="2:4" x14ac:dyDescent="0.25">
      <c r="B115" s="96" t="s">
        <v>909</v>
      </c>
      <c r="C115" s="96" t="s">
        <v>619</v>
      </c>
      <c r="D115" s="133">
        <f>Analisi!$D$7</f>
        <v>1</v>
      </c>
    </row>
    <row r="116" spans="2:4" x14ac:dyDescent="0.25">
      <c r="B116" s="96" t="s">
        <v>910</v>
      </c>
      <c r="C116" s="96" t="s">
        <v>620</v>
      </c>
      <c r="D116" s="133">
        <f>Analisi!$D$7</f>
        <v>1</v>
      </c>
    </row>
    <row r="117" spans="2:4" x14ac:dyDescent="0.25">
      <c r="B117" s="96" t="s">
        <v>911</v>
      </c>
      <c r="C117" s="96" t="s">
        <v>621</v>
      </c>
      <c r="D117" s="133">
        <f>Analisi!$D$7</f>
        <v>1</v>
      </c>
    </row>
    <row r="118" spans="2:4" x14ac:dyDescent="0.25">
      <c r="B118" s="96" t="s">
        <v>912</v>
      </c>
      <c r="C118" s="96" t="s">
        <v>622</v>
      </c>
      <c r="D118" s="133">
        <f>Analisi!$D$7</f>
        <v>1</v>
      </c>
    </row>
    <row r="119" spans="2:4" x14ac:dyDescent="0.25">
      <c r="B119" s="96" t="s">
        <v>913</v>
      </c>
      <c r="C119" s="96" t="s">
        <v>626</v>
      </c>
      <c r="D119" s="133">
        <f>Analisi!$D$7</f>
        <v>1</v>
      </c>
    </row>
    <row r="120" spans="2:4" x14ac:dyDescent="0.25">
      <c r="B120" s="96" t="s">
        <v>914</v>
      </c>
      <c r="C120" s="96" t="s">
        <v>627</v>
      </c>
      <c r="D120" s="133">
        <f>Analisi!$D$7</f>
        <v>1</v>
      </c>
    </row>
    <row r="121" spans="2:4" x14ac:dyDescent="0.25">
      <c r="B121" s="96" t="s">
        <v>915</v>
      </c>
      <c r="C121" s="96" t="s">
        <v>628</v>
      </c>
      <c r="D121" s="133">
        <f>Analisi!$D$7</f>
        <v>1</v>
      </c>
    </row>
    <row r="122" spans="2:4" x14ac:dyDescent="0.25">
      <c r="B122" s="96" t="s">
        <v>916</v>
      </c>
      <c r="C122" s="96" t="s">
        <v>615</v>
      </c>
      <c r="D122" s="133">
        <f>Analisi!$D$7</f>
        <v>1</v>
      </c>
    </row>
    <row r="123" spans="2:4" x14ac:dyDescent="0.25">
      <c r="B123" s="96" t="s">
        <v>917</v>
      </c>
      <c r="C123" s="96" t="s">
        <v>619</v>
      </c>
      <c r="D123" s="133">
        <f>Analisi!$D$7</f>
        <v>1</v>
      </c>
    </row>
    <row r="124" spans="2:4" x14ac:dyDescent="0.25">
      <c r="B124" s="96" t="s">
        <v>918</v>
      </c>
      <c r="C124" s="96" t="s">
        <v>620</v>
      </c>
      <c r="D124" s="133">
        <f>Analisi!$D$7</f>
        <v>1</v>
      </c>
    </row>
    <row r="125" spans="2:4" x14ac:dyDescent="0.25">
      <c r="B125" s="96" t="s">
        <v>919</v>
      </c>
      <c r="C125" s="96" t="s">
        <v>621</v>
      </c>
      <c r="D125" s="133">
        <f>Analisi!$D$7</f>
        <v>1</v>
      </c>
    </row>
    <row r="126" spans="2:4" x14ac:dyDescent="0.25">
      <c r="B126" s="96" t="s">
        <v>920</v>
      </c>
      <c r="C126" s="96" t="s">
        <v>622</v>
      </c>
      <c r="D126" s="133">
        <f>Analisi!$D$7</f>
        <v>1</v>
      </c>
    </row>
    <row r="127" spans="2:4" x14ac:dyDescent="0.25">
      <c r="B127" s="96" t="s">
        <v>921</v>
      </c>
      <c r="C127" s="96" t="s">
        <v>626</v>
      </c>
      <c r="D127" s="133">
        <f>Analisi!$D$7</f>
        <v>1</v>
      </c>
    </row>
    <row r="128" spans="2:4" x14ac:dyDescent="0.25">
      <c r="B128" s="96" t="s">
        <v>922</v>
      </c>
      <c r="C128" s="96" t="s">
        <v>627</v>
      </c>
      <c r="D128" s="133">
        <f>Analisi!$D$7</f>
        <v>1</v>
      </c>
    </row>
    <row r="129" spans="2:4" x14ac:dyDescent="0.25">
      <c r="B129" s="96" t="s">
        <v>923</v>
      </c>
      <c r="C129" s="96" t="s">
        <v>628</v>
      </c>
      <c r="D129" s="133">
        <f>Analisi!$D$7</f>
        <v>1</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Geolite Magma Xenon &amp; Steel Fiber  cm)</v>
      </c>
      <c r="C138" s="96" t="s">
        <v>374</v>
      </c>
      <c r="D138" s="133" t="e">
        <f>12.85*Analisi!B7</f>
        <v>#VALUE!</v>
      </c>
    </row>
    <row r="139" spans="2:4" ht="14.5" x14ac:dyDescent="0.35">
      <c r="B139" s="18" t="s">
        <v>1042</v>
      </c>
      <c r="C139" s="18" t="s">
        <v>1037</v>
      </c>
      <c r="D139" s="133">
        <f>IF(Analisi!B1=Titolo!B21,Analisi!B10,Analisi!D7)</f>
        <v>1</v>
      </c>
    </row>
    <row r="140" spans="2:4" ht="14.5" x14ac:dyDescent="0.35">
      <c r="B140" s="18" t="s">
        <v>1043</v>
      </c>
      <c r="C140" s="18" t="s">
        <v>1038</v>
      </c>
      <c r="D140" s="133">
        <f>IF(Analisi!B1=Titolo!B21,Analisi!C10,Analisi!A10)</f>
        <v>4</v>
      </c>
    </row>
    <row r="141" spans="2:4" ht="14.5" x14ac:dyDescent="0.35">
      <c r="B141" s="18" t="s">
        <v>1040</v>
      </c>
      <c r="C141" s="18" t="s">
        <v>1041</v>
      </c>
      <c r="D141" s="140">
        <f>IF(Analisi!B1=Titolo!B21,IF(Analisi!A10=Variabili_Elenchi!E25,Analisi!B10,Analisi!C10),IF(Analisi!C7=Variabili_Elenchi!E25,Analisi!D7,Analisi!A10))</f>
        <v>4</v>
      </c>
    </row>
    <row r="142" spans="2:4" ht="14.5" x14ac:dyDescent="0.35">
      <c r="B142" t="s">
        <v>563</v>
      </c>
      <c r="C142" t="s">
        <v>563</v>
      </c>
      <c r="D142" s="140">
        <f>IF(Analisi!C10=0,Analisi!A10,Analisi!C10)</f>
        <v>4</v>
      </c>
    </row>
    <row r="143" spans="2:4" ht="14.5" x14ac:dyDescent="0.35">
      <c r="B143" t="s">
        <v>562</v>
      </c>
      <c r="C143" t="s">
        <v>562</v>
      </c>
      <c r="D143" s="140">
        <f>IF(Analisi!C10=0,Analisi!A10,Analisi!C10)</f>
        <v>4</v>
      </c>
    </row>
    <row r="144" spans="2:4" ht="14.5" x14ac:dyDescent="0.35">
      <c r="B144" t="str">
        <f>CONCATENATE(Car_Materiali!A27,"(spessore ",Analisi!$A$7," cm)")</f>
        <v>Geolite Neos (spessore 3 cm)</v>
      </c>
      <c r="C144" t="s">
        <v>994</v>
      </c>
      <c r="D144" s="140">
        <f>20*Analisi!A7</f>
        <v>60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2026-05-19T10:05:49Z</dcterms:modified>
</cp:coreProperties>
</file>